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SII-2018\Compendios\Compendios Actualizados Inicio 2017-2018\Principales Cifras con Perspectiva de Género Educación Básica ( Act. inicio 2017-2018)\"/>
    </mc:Choice>
  </mc:AlternateContent>
  <bookViews>
    <workbookView xWindow="120" yWindow="255" windowWidth="18915" windowHeight="10680"/>
  </bookViews>
  <sheets>
    <sheet name="Presentación" sheetId="8" r:id="rId1"/>
    <sheet name="Contenido" sheetId="7" r:id="rId2"/>
    <sheet name="PCSEC_1" sheetId="1" r:id="rId3"/>
    <sheet name="PCSEC_2" sheetId="2" r:id="rId4"/>
    <sheet name="PCSEC_3" sheetId="5" r:id="rId5"/>
    <sheet name="PCSEC_4" sheetId="9" r:id="rId6"/>
    <sheet name="PSEC_5" sheetId="10" r:id="rId7"/>
  </sheets>
  <calcPr calcId="171027"/>
</workbook>
</file>

<file path=xl/calcChain.xml><?xml version="1.0" encoding="utf-8"?>
<calcChain xmlns="http://schemas.openxmlformats.org/spreadsheetml/2006/main">
  <c r="S55" i="2" l="1"/>
  <c r="R55" i="2"/>
  <c r="Q55" i="2"/>
  <c r="S54" i="2"/>
  <c r="R54" i="2"/>
  <c r="Q54" i="2"/>
  <c r="S53" i="2"/>
  <c r="R53" i="2"/>
  <c r="Q53" i="2"/>
  <c r="S52" i="2"/>
  <c r="R52" i="2"/>
  <c r="Q52" i="2"/>
  <c r="S51" i="2"/>
  <c r="R51" i="2"/>
  <c r="Q51" i="2"/>
  <c r="S50" i="2"/>
  <c r="R50" i="2"/>
  <c r="Q50" i="2"/>
  <c r="S49" i="2"/>
  <c r="R49" i="2"/>
  <c r="Q49" i="2"/>
  <c r="S48" i="2"/>
  <c r="R48" i="2"/>
  <c r="Q48" i="2"/>
  <c r="S47" i="2"/>
  <c r="R47" i="2"/>
  <c r="Q47" i="2"/>
  <c r="S46" i="2"/>
  <c r="R46" i="2"/>
  <c r="Q46" i="2"/>
  <c r="S45" i="2"/>
  <c r="R45" i="2"/>
  <c r="Q45" i="2"/>
  <c r="S44" i="2"/>
  <c r="R44" i="2"/>
  <c r="Q44" i="2"/>
  <c r="S43" i="2"/>
  <c r="R43" i="2"/>
  <c r="Q43" i="2"/>
  <c r="S42" i="2"/>
  <c r="R42" i="2"/>
  <c r="Q42" i="2"/>
  <c r="S41" i="2"/>
  <c r="R41" i="2"/>
  <c r="Q41" i="2"/>
  <c r="S40" i="2"/>
  <c r="R40" i="2"/>
  <c r="Q40" i="2"/>
  <c r="S39" i="2"/>
  <c r="R39" i="2"/>
  <c r="Q39" i="2"/>
  <c r="S38" i="2"/>
  <c r="R38" i="2"/>
  <c r="Q38" i="2"/>
  <c r="S37" i="2"/>
  <c r="R37" i="2"/>
  <c r="Q37" i="2"/>
  <c r="S36" i="2"/>
  <c r="R36" i="2"/>
  <c r="Q36" i="2"/>
  <c r="S35" i="2"/>
  <c r="R35" i="2"/>
  <c r="Q35" i="2"/>
  <c r="S34" i="2"/>
  <c r="R34" i="2"/>
  <c r="Q34" i="2"/>
  <c r="S33" i="2"/>
  <c r="R33" i="2"/>
  <c r="Q33" i="2"/>
  <c r="S32" i="2"/>
  <c r="R32" i="2"/>
  <c r="Q32" i="2"/>
  <c r="S31" i="2"/>
  <c r="R31" i="2"/>
  <c r="Q31" i="2"/>
  <c r="S30" i="2"/>
  <c r="R30" i="2"/>
  <c r="Q30" i="2"/>
  <c r="S29" i="2"/>
  <c r="R29" i="2"/>
  <c r="Q29" i="2"/>
  <c r="S28" i="2"/>
  <c r="R28" i="2"/>
  <c r="Q28" i="2"/>
  <c r="S27" i="2"/>
  <c r="R27" i="2"/>
  <c r="Q27" i="2"/>
  <c r="S26" i="2"/>
  <c r="R26" i="2"/>
  <c r="Q26" i="2"/>
  <c r="S25" i="2"/>
  <c r="R25" i="2"/>
  <c r="Q25" i="2"/>
  <c r="S24" i="2"/>
  <c r="R24" i="2"/>
  <c r="Q24" i="2"/>
  <c r="S23" i="2"/>
  <c r="R23" i="2"/>
  <c r="Q23" i="2"/>
  <c r="S22" i="2"/>
  <c r="R22" i="2"/>
  <c r="Q22" i="2"/>
  <c r="S21" i="2"/>
  <c r="R21" i="2"/>
  <c r="Q21" i="2"/>
  <c r="S20" i="2"/>
  <c r="R20" i="2"/>
  <c r="Q20" i="2"/>
  <c r="S19" i="2"/>
  <c r="R19" i="2"/>
  <c r="Q19" i="2"/>
  <c r="S18" i="2"/>
  <c r="R18" i="2"/>
  <c r="Q18" i="2"/>
  <c r="S17" i="2"/>
  <c r="R17" i="2"/>
  <c r="Q17" i="2"/>
  <c r="S16" i="2"/>
  <c r="R16" i="2"/>
  <c r="Q16" i="2"/>
  <c r="S15" i="2"/>
  <c r="R15" i="2"/>
  <c r="Q15" i="2"/>
  <c r="S14" i="2"/>
  <c r="R14" i="2"/>
  <c r="Q14" i="2"/>
  <c r="S13" i="2"/>
  <c r="R13" i="2"/>
  <c r="Q13" i="2"/>
  <c r="S12" i="2"/>
  <c r="R12" i="2"/>
  <c r="Q12" i="2"/>
  <c r="S11" i="2"/>
  <c r="R11" i="2"/>
  <c r="Q11" i="2"/>
  <c r="S10" i="2"/>
  <c r="R10" i="2"/>
  <c r="Q10" i="2"/>
  <c r="R9" i="2"/>
  <c r="S9" i="2"/>
  <c r="Q9" i="2"/>
  <c r="D67" i="10" l="1"/>
  <c r="C67" i="10"/>
  <c r="B67" i="10"/>
  <c r="D66" i="10"/>
  <c r="C66" i="10"/>
  <c r="B66" i="10"/>
  <c r="D65" i="10"/>
  <c r="C65" i="10"/>
  <c r="B65" i="10"/>
  <c r="D64" i="10"/>
  <c r="C64" i="10"/>
  <c r="B64" i="10"/>
  <c r="D63" i="10"/>
  <c r="C63" i="10"/>
  <c r="B63" i="10"/>
  <c r="D62" i="10"/>
  <c r="C62" i="10"/>
  <c r="B62" i="10"/>
  <c r="D61" i="10"/>
  <c r="C61" i="10"/>
  <c r="B61" i="10"/>
  <c r="D60" i="10"/>
  <c r="C60" i="10"/>
  <c r="B60" i="10"/>
  <c r="D67" i="9"/>
  <c r="C67" i="9"/>
  <c r="B67" i="9"/>
  <c r="D66" i="9"/>
  <c r="C66" i="9"/>
  <c r="B66" i="9"/>
  <c r="D65" i="9"/>
  <c r="C65" i="9"/>
  <c r="B65" i="9"/>
  <c r="D64" i="9"/>
  <c r="C64" i="9"/>
  <c r="B64" i="9"/>
  <c r="D63" i="9"/>
  <c r="C63" i="9"/>
  <c r="B63" i="9"/>
  <c r="D62" i="9"/>
  <c r="C62" i="9"/>
  <c r="B62" i="9"/>
  <c r="D61" i="9"/>
  <c r="C61" i="9"/>
  <c r="B61" i="9"/>
  <c r="D60" i="9"/>
  <c r="C60" i="9"/>
  <c r="B60" i="9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D59" i="2" s="1"/>
  <c r="C61" i="2"/>
  <c r="B61" i="2"/>
  <c r="S60" i="2"/>
  <c r="S59" i="2" s="1"/>
  <c r="R60" i="2"/>
  <c r="Q60" i="2"/>
  <c r="P60" i="2"/>
  <c r="O60" i="2"/>
  <c r="O59" i="2" s="1"/>
  <c r="N60" i="2"/>
  <c r="M60" i="2"/>
  <c r="L60" i="2"/>
  <c r="K60" i="2"/>
  <c r="K59" i="2" s="1"/>
  <c r="J60" i="2"/>
  <c r="J59" i="2" s="1"/>
  <c r="I60" i="2"/>
  <c r="H60" i="2"/>
  <c r="G60" i="2"/>
  <c r="G59" i="2" s="1"/>
  <c r="F60" i="2"/>
  <c r="F59" i="2" s="1"/>
  <c r="E60" i="2"/>
  <c r="D60" i="2"/>
  <c r="C60" i="2"/>
  <c r="C59" i="2" s="1"/>
  <c r="B60" i="2"/>
  <c r="B59" i="2" s="1"/>
  <c r="J67" i="1"/>
  <c r="I67" i="1"/>
  <c r="H67" i="1"/>
  <c r="G67" i="1"/>
  <c r="F67" i="1"/>
  <c r="E67" i="1"/>
  <c r="D67" i="1"/>
  <c r="C67" i="1"/>
  <c r="B67" i="1"/>
  <c r="J66" i="1"/>
  <c r="I66" i="1"/>
  <c r="H66" i="1"/>
  <c r="G66" i="1"/>
  <c r="F66" i="1"/>
  <c r="E66" i="1"/>
  <c r="D66" i="1"/>
  <c r="C66" i="1"/>
  <c r="B66" i="1"/>
  <c r="J65" i="1"/>
  <c r="I65" i="1"/>
  <c r="H65" i="1"/>
  <c r="G65" i="1"/>
  <c r="F65" i="1"/>
  <c r="E65" i="1"/>
  <c r="D65" i="1"/>
  <c r="C65" i="1"/>
  <c r="B65" i="1"/>
  <c r="J64" i="1"/>
  <c r="I64" i="1"/>
  <c r="H64" i="1"/>
  <c r="G64" i="1"/>
  <c r="F64" i="1"/>
  <c r="E64" i="1"/>
  <c r="D64" i="1"/>
  <c r="C64" i="1"/>
  <c r="B64" i="1"/>
  <c r="J63" i="1"/>
  <c r="I63" i="1"/>
  <c r="H63" i="1"/>
  <c r="G63" i="1"/>
  <c r="F63" i="1"/>
  <c r="E63" i="1"/>
  <c r="D63" i="1"/>
  <c r="C63" i="1"/>
  <c r="B63" i="1"/>
  <c r="J62" i="1"/>
  <c r="I62" i="1"/>
  <c r="H62" i="1"/>
  <c r="G62" i="1"/>
  <c r="F62" i="1"/>
  <c r="E62" i="1"/>
  <c r="D62" i="1"/>
  <c r="C62" i="1"/>
  <c r="B62" i="1"/>
  <c r="J61" i="1"/>
  <c r="I61" i="1"/>
  <c r="H61" i="1"/>
  <c r="G61" i="1"/>
  <c r="F61" i="1"/>
  <c r="E61" i="1"/>
  <c r="D61" i="1"/>
  <c r="C61" i="1"/>
  <c r="B61" i="1"/>
  <c r="J60" i="1"/>
  <c r="I60" i="1"/>
  <c r="H60" i="1"/>
  <c r="G60" i="1"/>
  <c r="F60" i="1"/>
  <c r="E60" i="1"/>
  <c r="D60" i="1"/>
  <c r="C60" i="1"/>
  <c r="B60" i="1"/>
  <c r="K10" i="1"/>
  <c r="L10" i="1"/>
  <c r="K11" i="1"/>
  <c r="L11" i="1"/>
  <c r="K12" i="1"/>
  <c r="M12" i="1" s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M20" i="1" s="1"/>
  <c r="L20" i="1"/>
  <c r="K21" i="1"/>
  <c r="L21" i="1"/>
  <c r="K22" i="1"/>
  <c r="L22" i="1"/>
  <c r="K23" i="1"/>
  <c r="L23" i="1"/>
  <c r="K24" i="1"/>
  <c r="L24" i="1"/>
  <c r="K25" i="1"/>
  <c r="L25" i="1"/>
  <c r="M25" i="1" s="1"/>
  <c r="K26" i="1"/>
  <c r="L26" i="1"/>
  <c r="K27" i="1"/>
  <c r="L27" i="1"/>
  <c r="K28" i="1"/>
  <c r="L28" i="1"/>
  <c r="K29" i="1"/>
  <c r="L29" i="1"/>
  <c r="L62" i="1" s="1"/>
  <c r="K30" i="1"/>
  <c r="L30" i="1"/>
  <c r="M30" i="1" s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L9" i="1"/>
  <c r="K9" i="1"/>
  <c r="M9" i="1" s="1"/>
  <c r="E60" i="5"/>
  <c r="F60" i="5"/>
  <c r="G60" i="5"/>
  <c r="H60" i="5"/>
  <c r="I60" i="5"/>
  <c r="J60" i="5"/>
  <c r="E61" i="5"/>
  <c r="F61" i="5"/>
  <c r="G61" i="5"/>
  <c r="H61" i="5"/>
  <c r="I61" i="5"/>
  <c r="J61" i="5"/>
  <c r="E62" i="5"/>
  <c r="F62" i="5"/>
  <c r="G62" i="5"/>
  <c r="H62" i="5"/>
  <c r="I62" i="5"/>
  <c r="J62" i="5"/>
  <c r="E63" i="5"/>
  <c r="F63" i="5"/>
  <c r="G63" i="5"/>
  <c r="H63" i="5"/>
  <c r="I63" i="5"/>
  <c r="J63" i="5"/>
  <c r="E64" i="5"/>
  <c r="F64" i="5"/>
  <c r="G64" i="5"/>
  <c r="H64" i="5"/>
  <c r="I64" i="5"/>
  <c r="J64" i="5"/>
  <c r="E65" i="5"/>
  <c r="F65" i="5"/>
  <c r="G65" i="5"/>
  <c r="H65" i="5"/>
  <c r="I65" i="5"/>
  <c r="J65" i="5"/>
  <c r="E66" i="5"/>
  <c r="F66" i="5"/>
  <c r="G66" i="5"/>
  <c r="H66" i="5"/>
  <c r="I66" i="5"/>
  <c r="J66" i="5"/>
  <c r="E67" i="5"/>
  <c r="F67" i="5"/>
  <c r="G67" i="5"/>
  <c r="H67" i="5"/>
  <c r="I67" i="5"/>
  <c r="J67" i="5"/>
  <c r="D67" i="5"/>
  <c r="C67" i="5"/>
  <c r="B67" i="5"/>
  <c r="D66" i="5"/>
  <c r="C66" i="5"/>
  <c r="B66" i="5"/>
  <c r="D65" i="5"/>
  <c r="C65" i="5"/>
  <c r="B65" i="5"/>
  <c r="D64" i="5"/>
  <c r="C64" i="5"/>
  <c r="B64" i="5"/>
  <c r="D63" i="5"/>
  <c r="C63" i="5"/>
  <c r="B63" i="5"/>
  <c r="D62" i="5"/>
  <c r="C62" i="5"/>
  <c r="B62" i="5"/>
  <c r="D61" i="5"/>
  <c r="C61" i="5"/>
  <c r="B61" i="5"/>
  <c r="D60" i="5"/>
  <c r="C60" i="5"/>
  <c r="B60" i="5"/>
  <c r="M21" i="1" l="1"/>
  <c r="M19" i="1"/>
  <c r="M11" i="1"/>
  <c r="C59" i="1"/>
  <c r="G59" i="1"/>
  <c r="I59" i="2"/>
  <c r="M59" i="2"/>
  <c r="M22" i="1"/>
  <c r="Q59" i="2"/>
  <c r="K65" i="1"/>
  <c r="M53" i="1"/>
  <c r="M51" i="1"/>
  <c r="M49" i="1"/>
  <c r="M45" i="1"/>
  <c r="M43" i="1"/>
  <c r="M37" i="1"/>
  <c r="M52" i="1"/>
  <c r="M44" i="1"/>
  <c r="L60" i="1"/>
  <c r="M46" i="1"/>
  <c r="M38" i="1"/>
  <c r="M35" i="1"/>
  <c r="M33" i="1"/>
  <c r="M29" i="1"/>
  <c r="M62" i="1" s="1"/>
  <c r="M27" i="1"/>
  <c r="L63" i="1"/>
  <c r="L61" i="1"/>
  <c r="L67" i="1"/>
  <c r="D59" i="1"/>
  <c r="H59" i="1"/>
  <c r="K64" i="1"/>
  <c r="K61" i="1"/>
  <c r="M41" i="1"/>
  <c r="M36" i="1"/>
  <c r="K63" i="1"/>
  <c r="M28" i="1"/>
  <c r="M14" i="1"/>
  <c r="B59" i="1"/>
  <c r="F59" i="1"/>
  <c r="J59" i="1"/>
  <c r="E59" i="1"/>
  <c r="I59" i="1"/>
  <c r="H59" i="2"/>
  <c r="P59" i="2"/>
  <c r="E59" i="2"/>
  <c r="B59" i="10"/>
  <c r="C59" i="10"/>
  <c r="I59" i="5"/>
  <c r="L64" i="1"/>
  <c r="B59" i="5"/>
  <c r="C59" i="5"/>
  <c r="M55" i="1"/>
  <c r="M48" i="1"/>
  <c r="M42" i="1"/>
  <c r="M39" i="1"/>
  <c r="M32" i="1"/>
  <c r="M26" i="1"/>
  <c r="M23" i="1"/>
  <c r="M17" i="1"/>
  <c r="M16" i="1"/>
  <c r="M10" i="1"/>
  <c r="K62" i="1"/>
  <c r="K66" i="1"/>
  <c r="K67" i="1"/>
  <c r="G59" i="5"/>
  <c r="M13" i="1"/>
  <c r="L66" i="1"/>
  <c r="D59" i="10"/>
  <c r="E59" i="5"/>
  <c r="H59" i="5"/>
  <c r="D59" i="5"/>
  <c r="J59" i="5"/>
  <c r="F59" i="5"/>
  <c r="M54" i="1"/>
  <c r="M50" i="1"/>
  <c r="M47" i="1"/>
  <c r="M67" i="1" s="1"/>
  <c r="M40" i="1"/>
  <c r="M34" i="1"/>
  <c r="M31" i="1"/>
  <c r="M24" i="1"/>
  <c r="M63" i="1" s="1"/>
  <c r="M18" i="1"/>
  <c r="M15" i="1"/>
  <c r="K60" i="1"/>
  <c r="L65" i="1"/>
  <c r="L59" i="2"/>
  <c r="D59" i="9"/>
  <c r="B59" i="9"/>
  <c r="C59" i="9"/>
  <c r="N59" i="2"/>
  <c r="R59" i="2"/>
  <c r="M66" i="1" l="1"/>
  <c r="M60" i="1"/>
  <c r="L59" i="1"/>
  <c r="M61" i="1"/>
  <c r="M64" i="1"/>
  <c r="M65" i="1"/>
  <c r="K59" i="1"/>
  <c r="M55" i="5"/>
  <c r="L55" i="5"/>
  <c r="K55" i="5"/>
  <c r="M54" i="5"/>
  <c r="L54" i="5"/>
  <c r="K54" i="5"/>
  <c r="M53" i="5"/>
  <c r="L53" i="5"/>
  <c r="K53" i="5"/>
  <c r="M52" i="5"/>
  <c r="L52" i="5"/>
  <c r="K52" i="5"/>
  <c r="M51" i="5"/>
  <c r="L51" i="5"/>
  <c r="K51" i="5"/>
  <c r="M50" i="5"/>
  <c r="L50" i="5"/>
  <c r="K50" i="5"/>
  <c r="M49" i="5"/>
  <c r="L49" i="5"/>
  <c r="K49" i="5"/>
  <c r="M48" i="5"/>
  <c r="L48" i="5"/>
  <c r="K48" i="5"/>
  <c r="M47" i="5"/>
  <c r="L47" i="5"/>
  <c r="K47" i="5"/>
  <c r="M46" i="5"/>
  <c r="L46" i="5"/>
  <c r="K46" i="5"/>
  <c r="M45" i="5"/>
  <c r="L45" i="5"/>
  <c r="K45" i="5"/>
  <c r="M44" i="5"/>
  <c r="L44" i="5"/>
  <c r="K44" i="5"/>
  <c r="M43" i="5"/>
  <c r="L43" i="5"/>
  <c r="K43" i="5"/>
  <c r="M42" i="5"/>
  <c r="L42" i="5"/>
  <c r="K42" i="5"/>
  <c r="M41" i="5"/>
  <c r="L41" i="5"/>
  <c r="K41" i="5"/>
  <c r="M40" i="5"/>
  <c r="L40" i="5"/>
  <c r="K40" i="5"/>
  <c r="M39" i="5"/>
  <c r="L39" i="5"/>
  <c r="K39" i="5"/>
  <c r="M38" i="5"/>
  <c r="L38" i="5"/>
  <c r="K38" i="5"/>
  <c r="M37" i="5"/>
  <c r="L37" i="5"/>
  <c r="K37" i="5"/>
  <c r="M36" i="5"/>
  <c r="L36" i="5"/>
  <c r="K36" i="5"/>
  <c r="M35" i="5"/>
  <c r="L35" i="5"/>
  <c r="K35" i="5"/>
  <c r="M34" i="5"/>
  <c r="L34" i="5"/>
  <c r="K34" i="5"/>
  <c r="M33" i="5"/>
  <c r="L33" i="5"/>
  <c r="K33" i="5"/>
  <c r="M32" i="5"/>
  <c r="L32" i="5"/>
  <c r="K32" i="5"/>
  <c r="M31" i="5"/>
  <c r="L31" i="5"/>
  <c r="K31" i="5"/>
  <c r="M30" i="5"/>
  <c r="L30" i="5"/>
  <c r="K30" i="5"/>
  <c r="M29" i="5"/>
  <c r="M62" i="5" s="1"/>
  <c r="L29" i="5"/>
  <c r="L62" i="5" s="1"/>
  <c r="K29" i="5"/>
  <c r="K62" i="5" s="1"/>
  <c r="M28" i="5"/>
  <c r="L28" i="5"/>
  <c r="K28" i="5"/>
  <c r="M27" i="5"/>
  <c r="L27" i="5"/>
  <c r="K27" i="5"/>
  <c r="M26" i="5"/>
  <c r="L26" i="5"/>
  <c r="K26" i="5"/>
  <c r="M25" i="5"/>
  <c r="L25" i="5"/>
  <c r="K25" i="5"/>
  <c r="M24" i="5"/>
  <c r="L24" i="5"/>
  <c r="K24" i="5"/>
  <c r="M23" i="5"/>
  <c r="L23" i="5"/>
  <c r="K23" i="5"/>
  <c r="M22" i="5"/>
  <c r="L22" i="5"/>
  <c r="K22" i="5"/>
  <c r="M21" i="5"/>
  <c r="L21" i="5"/>
  <c r="K21" i="5"/>
  <c r="M20" i="5"/>
  <c r="L20" i="5"/>
  <c r="K20" i="5"/>
  <c r="M19" i="5"/>
  <c r="L19" i="5"/>
  <c r="K19" i="5"/>
  <c r="M18" i="5"/>
  <c r="L18" i="5"/>
  <c r="K18" i="5"/>
  <c r="M17" i="5"/>
  <c r="L17" i="5"/>
  <c r="K17" i="5"/>
  <c r="M16" i="5"/>
  <c r="L16" i="5"/>
  <c r="K16" i="5"/>
  <c r="M15" i="5"/>
  <c r="L15" i="5"/>
  <c r="K15" i="5"/>
  <c r="M14" i="5"/>
  <c r="L14" i="5"/>
  <c r="K14" i="5"/>
  <c r="M13" i="5"/>
  <c r="L13" i="5"/>
  <c r="K13" i="5"/>
  <c r="M12" i="5"/>
  <c r="L12" i="5"/>
  <c r="K12" i="5"/>
  <c r="M11" i="5"/>
  <c r="L11" i="5"/>
  <c r="K11" i="5"/>
  <c r="M10" i="5"/>
  <c r="L10" i="5"/>
  <c r="K10" i="5"/>
  <c r="M9" i="5"/>
  <c r="L9" i="5"/>
  <c r="K9" i="5"/>
  <c r="M67" i="5" l="1"/>
  <c r="K60" i="5"/>
  <c r="M65" i="5"/>
  <c r="M59" i="1"/>
  <c r="L63" i="5"/>
  <c r="L64" i="5"/>
  <c r="L60" i="5"/>
  <c r="L66" i="5"/>
  <c r="K67" i="5"/>
  <c r="M64" i="5"/>
  <c r="K61" i="5"/>
  <c r="M63" i="5"/>
  <c r="K66" i="5"/>
  <c r="L67" i="5"/>
  <c r="K65" i="5"/>
  <c r="M60" i="5"/>
  <c r="L61" i="5"/>
  <c r="L65" i="5"/>
  <c r="K64" i="5"/>
  <c r="M61" i="5"/>
  <c r="K63" i="5"/>
  <c r="M66" i="5"/>
  <c r="K59" i="5" l="1"/>
  <c r="L59" i="5"/>
  <c r="M59" i="5"/>
</calcChain>
</file>

<file path=xl/sharedStrings.xml><?xml version="1.0" encoding="utf-8"?>
<sst xmlns="http://schemas.openxmlformats.org/spreadsheetml/2006/main" count="472" uniqueCount="103">
  <si>
    <t xml:space="preserve">Educación Secundaria </t>
  </si>
  <si>
    <t>Estado de Guanajuato</t>
  </si>
  <si>
    <t>Matrícula Total</t>
  </si>
  <si>
    <t>Hombres</t>
  </si>
  <si>
    <t>Mujeres</t>
  </si>
  <si>
    <t>Total</t>
  </si>
  <si>
    <t>Estatal</t>
  </si>
  <si>
    <t>Matrícula menor a 12 años</t>
  </si>
  <si>
    <t>Matrícula de 12 años</t>
  </si>
  <si>
    <t>Matrícula de 13 años</t>
  </si>
  <si>
    <t>Matrícula de 14 años</t>
  </si>
  <si>
    <t>Matrícula de más de 14 años</t>
  </si>
  <si>
    <t>Matrícula de 12 a 14 años</t>
  </si>
  <si>
    <t>Nuevos Ingresos Totales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</si>
  <si>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</si>
  <si>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</si>
  <si>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</si>
  <si>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</si>
  <si>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</si>
  <si>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</si>
  <si>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</si>
  <si>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</si>
  <si>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</si>
  <si>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</si>
  <si>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</si>
  <si>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</si>
  <si>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</si>
  <si>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</si>
  <si>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</si>
  <si>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</si>
  <si>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Secundaria</t>
  </si>
  <si>
    <t>Contenido</t>
  </si>
  <si>
    <t>(Alumnos)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</si>
  <si>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</si>
  <si>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</si>
  <si>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</si>
  <si>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</si>
  <si>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</si>
  <si>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</si>
  <si>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</si>
  <si>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</si>
  <si>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</si>
  <si>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</si>
  <si>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</si>
  <si>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</si>
  <si>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</si>
  <si>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</si>
  <si>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</si>
  <si>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</si>
  <si>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</si>
  <si>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</si>
  <si>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</si>
  <si>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</si>
  <si>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</si>
  <si>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</si>
  <si>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</si>
  <si>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</si>
  <si>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</si>
  <si>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</si>
  <si>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</si>
  <si>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</si>
  <si>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</si>
  <si>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</si>
  <si>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</si>
  <si>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</si>
  <si>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</si>
  <si>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</si>
  <si>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</si>
  <si>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</si>
  <si>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</si>
  <si>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</si>
  <si>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</si>
  <si>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</si>
  <si>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</si>
  <si>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</si>
  <si>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</si>
  <si>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</si>
  <si>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</si>
  <si>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</si>
  <si>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</si>
  <si>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</si>
  <si>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PCSEC_3 Nuevos ingresos por municipio según sexo y grado</t>
  </si>
  <si>
    <t xml:space="preserve">Contenido </t>
  </si>
  <si>
    <t>PCSEC_1. Matrícula por municipio según sexo y grado</t>
  </si>
  <si>
    <t>Matrícula 1°</t>
  </si>
  <si>
    <t>Matrícula 2°</t>
  </si>
  <si>
    <t>Matrícula 3°</t>
  </si>
  <si>
    <t>PCSEC_2. Matrícula por municipio según sexo y edad</t>
  </si>
  <si>
    <t>Nuevos Ingresos 1°</t>
  </si>
  <si>
    <t>Nuevos Ingresos 2°</t>
  </si>
  <si>
    <t>Nuevos Ingresos 3°</t>
  </si>
  <si>
    <t>PCSEC_3. Nuevos ingresos por municipio según sexo y grado</t>
  </si>
  <si>
    <t>(Docentes)</t>
  </si>
  <si>
    <t>PCSEC_4 Docentes por municipio según sexo</t>
  </si>
  <si>
    <t>Docentes</t>
  </si>
  <si>
    <t>PCSEC_4. Docentes por municipio según sexo</t>
  </si>
  <si>
    <t>PCSEC  5. Egresados por municipio según sexo (ciclo escolar 2014-2015)</t>
  </si>
  <si>
    <t>Egresados</t>
  </si>
  <si>
    <t>Inicio del ciclo escolar 2017-2018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</si>
  <si>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2017-2018</t>
    </r>
  </si>
  <si>
    <t>Inicio de ciclo 2017-2018</t>
  </si>
  <si>
    <t>Fuente: SEG. Estadística oficial de inicio del ciclo escolar 2017-2018</t>
  </si>
  <si>
    <t>PCSEC_5 Eresados por municipio según sexo (ciclo escolar 2016-2017)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</si>
</sst>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9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0" fillId="33" borderId="0" xfId="0" applyFill="1"/>
    <xf numFmtId="0" fontId="16" fillId="33" borderId="0" xfId="0" applyFont="1" applyFill="1"/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0" fontId="20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5" fillId="33" borderId="0" xfId="0" applyFont="1" applyFill="1"/>
    <xf numFmtId="0" fontId="26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28" fillId="33" borderId="11" xfId="0" applyFont="1" applyFill="1" applyBorder="1" applyAlignment="1"/>
    <xf numFmtId="0" fontId="19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/>
    <xf numFmtId="0" fontId="35" fillId="33" borderId="0" xfId="0" applyFont="1" applyFill="1"/>
    <xf numFmtId="0" fontId="37" fillId="33" borderId="0" xfId="43" applyFont="1" applyFill="1" applyAlignment="1" applyProtection="1"/>
    <xf numFmtId="0" fontId="38" fillId="33" borderId="0" xfId="0" applyFont="1" applyFill="1"/>
    <xf numFmtId="0" fontId="42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18" fillId="0" borderId="0" xfId="0" applyFont="1" applyFill="1"/>
    <xf numFmtId="0" fontId="36" fillId="0" borderId="0" xfId="43" applyFill="1" applyAlignment="1" applyProtection="1"/>
    <xf numFmtId="0" fontId="43" fillId="34" borderId="13" xfId="0" applyNumberFormat="1" applyFont="1" applyFill="1" applyBorder="1" applyAlignment="1">
      <alignment horizontal="center" vertical="center" wrapText="1"/>
    </xf>
    <xf numFmtId="3" fontId="43" fillId="0" borderId="0" xfId="0" applyNumberFormat="1" applyFont="1" applyFill="1" applyBorder="1" applyAlignment="1">
      <alignment horizontal="center"/>
    </xf>
    <xf numFmtId="164" fontId="43" fillId="0" borderId="0" xfId="1" applyNumberFormat="1" applyFont="1" applyFill="1" applyBorder="1" applyAlignment="1">
      <alignment vertical="center"/>
    </xf>
    <xf numFmtId="0" fontId="41" fillId="0" borderId="0" xfId="0" applyFont="1" applyFill="1" applyBorder="1"/>
    <xf numFmtId="3" fontId="41" fillId="0" borderId="0" xfId="0" applyNumberFormat="1" applyFont="1" applyFill="1" applyBorder="1" applyAlignment="1">
      <alignment horizontal="right"/>
    </xf>
    <xf numFmtId="0" fontId="18" fillId="0" borderId="0" xfId="0" applyNumberFormat="1" applyFont="1" applyFill="1"/>
    <xf numFmtId="3" fontId="18" fillId="0" borderId="0" xfId="0" applyNumberFormat="1" applyFont="1" applyFill="1"/>
    <xf numFmtId="0" fontId="44" fillId="0" borderId="0" xfId="0" applyFont="1" applyFill="1" applyBorder="1" applyAlignment="1"/>
    <xf numFmtId="164" fontId="18" fillId="0" borderId="0" xfId="0" applyNumberFormat="1" applyFont="1" applyFill="1"/>
    <xf numFmtId="3" fontId="41" fillId="0" borderId="0" xfId="0" applyNumberFormat="1" applyFont="1" applyFill="1" applyBorder="1" applyAlignment="1"/>
    <xf numFmtId="0" fontId="40" fillId="0" borderId="0" xfId="0" applyFont="1" applyFill="1"/>
    <xf numFmtId="0" fontId="39" fillId="0" borderId="0" xfId="0" applyFont="1" applyFill="1"/>
    <xf numFmtId="3" fontId="43" fillId="0" borderId="0" xfId="0" applyNumberFormat="1" applyFont="1" applyFill="1" applyBorder="1" applyAlignment="1"/>
    <xf numFmtId="0" fontId="27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 vertic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/>
    </xf>
    <xf numFmtId="0" fontId="26" fillId="33" borderId="0" xfId="0" applyFont="1" applyFill="1" applyAlignment="1">
      <alignment horizontal="center"/>
    </xf>
    <xf numFmtId="0" fontId="30" fillId="33" borderId="0" xfId="0" applyFont="1" applyFill="1" applyBorder="1" applyAlignment="1">
      <alignment horizontal="center"/>
    </xf>
    <xf numFmtId="0" fontId="31" fillId="33" borderId="0" xfId="0" applyFont="1" applyFill="1" applyAlignment="1">
      <alignment horizontal="center"/>
    </xf>
    <xf numFmtId="0" fontId="33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0" fontId="43" fillId="34" borderId="12" xfId="0" applyFont="1" applyFill="1" applyBorder="1" applyAlignment="1">
      <alignment horizontal="center" vertical="center"/>
    </xf>
    <xf numFmtId="0" fontId="43" fillId="34" borderId="13" xfId="0" applyFont="1" applyFill="1" applyBorder="1" applyAlignment="1">
      <alignment horizontal="center" vertical="center"/>
    </xf>
    <xf numFmtId="0" fontId="43" fillId="34" borderId="12" xfId="0" applyNumberFormat="1" applyFont="1" applyFill="1" applyBorder="1" applyAlignment="1">
      <alignment horizontal="center" vertical="center" wrapText="1"/>
    </xf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66675</xdr:rowOff>
    </xdr:from>
    <xdr:to>
      <xdr:col>1</xdr:col>
      <xdr:colOff>704850</xdr:colOff>
      <xdr:row>4</xdr:row>
      <xdr:rowOff>276225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323850" y="66675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37042</xdr:colOff>
      <xdr:row>0</xdr:row>
      <xdr:rowOff>87842</xdr:rowOff>
    </xdr:from>
    <xdr:to>
      <xdr:col>6</xdr:col>
      <xdr:colOff>1175808</xdr:colOff>
      <xdr:row>4</xdr:row>
      <xdr:rowOff>322792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41542" y="87842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90" zoomScaleNormal="90" workbookViewId="0"/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ht="39.950000000000003" customHeight="1" thickBot="1" x14ac:dyDescent="0.65">
      <c r="B2" s="2"/>
      <c r="C2" s="37" t="s">
        <v>23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2"/>
    </row>
    <row r="3" spans="2:15" ht="24.95" customHeight="1" thickTop="1" x14ac:dyDescent="0.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spans="2:15" ht="35.1" customHeight="1" x14ac:dyDescent="0.45">
      <c r="B4" s="38" t="s">
        <v>24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2:15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35.1" customHeight="1" x14ac:dyDescent="0.45">
      <c r="B6" s="38" t="s">
        <v>98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2:15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s="6" customFormat="1" ht="35.1" customHeight="1" x14ac:dyDescent="0.25">
      <c r="B8" s="39" t="s">
        <v>25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2:1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30" x14ac:dyDescent="0.4">
      <c r="B10" s="41" t="s">
        <v>26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2:15" ht="15" customHeight="1" x14ac:dyDescent="0.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30" x14ac:dyDescent="0.4">
      <c r="B12" s="42" t="s">
        <v>27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</row>
    <row r="13" spans="2:15" ht="1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 ht="30" x14ac:dyDescent="0.4">
      <c r="B14" s="35" t="s">
        <v>28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2:15" x14ac:dyDescent="0.25">
      <c r="F15" s="36"/>
      <c r="G15" s="36"/>
      <c r="H15" s="36"/>
      <c r="I15" s="36"/>
      <c r="J15" s="36"/>
    </row>
    <row r="16" spans="2:15" x14ac:dyDescent="0.25">
      <c r="F16" s="9"/>
      <c r="G16" s="9"/>
      <c r="H16" s="9"/>
      <c r="I16" s="9"/>
      <c r="J16" s="9"/>
    </row>
    <row r="17" spans="8:16" ht="15.75" thickBot="1" x14ac:dyDescent="0.3">
      <c r="H17" s="10" t="s">
        <v>99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zoomScale="90" zoomScaleNormal="90" workbookViewId="0">
      <selection activeCell="A8" sqref="A8"/>
    </sheetView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42" x14ac:dyDescent="0.55000000000000004">
      <c r="A2" s="43" t="s">
        <v>23</v>
      </c>
      <c r="B2" s="43"/>
      <c r="C2" s="43"/>
      <c r="D2" s="43"/>
      <c r="E2" s="43"/>
      <c r="F2" s="43"/>
      <c r="G2" s="43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30" x14ac:dyDescent="0.4">
      <c r="A4" s="44" t="s">
        <v>29</v>
      </c>
      <c r="B4" s="44"/>
      <c r="C4" s="44"/>
      <c r="D4" s="44"/>
      <c r="E4" s="44"/>
      <c r="F4" s="44"/>
      <c r="G4" s="44"/>
    </row>
    <row r="5" spans="1:7" ht="30" x14ac:dyDescent="0.4">
      <c r="A5" s="45" t="s">
        <v>30</v>
      </c>
      <c r="B5" s="45"/>
      <c r="C5" s="45"/>
      <c r="D5" s="45"/>
      <c r="E5" s="45"/>
      <c r="F5" s="45"/>
      <c r="G5" s="45"/>
    </row>
    <row r="6" spans="1:7" ht="30" x14ac:dyDescent="0.4">
      <c r="A6" s="12"/>
      <c r="B6" s="12"/>
      <c r="C6" s="12"/>
      <c r="D6" s="12"/>
      <c r="E6" s="12"/>
      <c r="F6" s="12"/>
      <c r="G6" s="12"/>
    </row>
    <row r="7" spans="1:7" ht="34.5" x14ac:dyDescent="0.45">
      <c r="A7" s="46" t="s">
        <v>98</v>
      </c>
      <c r="B7" s="46"/>
      <c r="C7" s="46"/>
      <c r="D7" s="46"/>
      <c r="E7" s="46"/>
      <c r="F7" s="46"/>
      <c r="G7" s="46"/>
    </row>
    <row r="8" spans="1:7" ht="30" x14ac:dyDescent="0.4">
      <c r="A8" s="12"/>
      <c r="B8" s="12"/>
      <c r="C8" s="12"/>
      <c r="D8" s="12"/>
      <c r="E8" s="12"/>
      <c r="F8" s="12"/>
      <c r="G8" s="12"/>
    </row>
    <row r="9" spans="1:7" ht="34.5" x14ac:dyDescent="0.45">
      <c r="A9" s="46" t="s">
        <v>24</v>
      </c>
      <c r="B9" s="46"/>
      <c r="C9" s="46"/>
      <c r="D9" s="46"/>
      <c r="E9" s="46"/>
      <c r="F9" s="46"/>
      <c r="G9" s="46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31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83</v>
      </c>
    </row>
    <row r="16" spans="1:7" s="16" customFormat="1" ht="18.75" x14ac:dyDescent="0.3">
      <c r="A16" s="15" t="s">
        <v>87</v>
      </c>
    </row>
    <row r="17" spans="1:1" s="16" customFormat="1" ht="18.75" x14ac:dyDescent="0.3">
      <c r="A17" s="15" t="s">
        <v>91</v>
      </c>
    </row>
    <row r="18" spans="1:1" ht="18.75" x14ac:dyDescent="0.3">
      <c r="A18" s="15" t="s">
        <v>95</v>
      </c>
    </row>
    <row r="19" spans="1:1" ht="18.75" x14ac:dyDescent="0.3">
      <c r="A19" s="15" t="s">
        <v>96</v>
      </c>
    </row>
  </sheetData>
  <mergeCells count="5">
    <mergeCell ref="A2:G2"/>
    <mergeCell ref="A4:G4"/>
    <mergeCell ref="A5:G5"/>
    <mergeCell ref="A7:G7"/>
    <mergeCell ref="A9:G9"/>
  </mergeCells>
  <hyperlinks>
    <hyperlink ref="A17" location="PCSEC_3!A1" display="PCSEC_3 Nuevos ingresos"/>
    <hyperlink ref="A16" location="PCSEC_2!A1" display="PCSEC_2 Matrícula por edad"/>
    <hyperlink ref="A15" location="PCSEC_1!A1" display="PCSEC_1 Matrícula por grado"/>
    <hyperlink ref="A18" location="PCSEC_4!A1" display="PCSEC_4 Docentes por municipio según sexo"/>
    <hyperlink ref="A19" location="Hoja1!A1" display="PCSEC 5.Eresados por municipio seún sexo (ciclo escolar 2014-2015)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zoomScale="90" zoomScaleNormal="90" workbookViewId="0"/>
  </sheetViews>
  <sheetFormatPr baseColWidth="10" defaultRowHeight="15.75" x14ac:dyDescent="0.25"/>
  <cols>
    <col min="1" max="1" width="71.5703125" style="20" bestFit="1" customWidth="1"/>
    <col min="2" max="16384" width="11.42578125" style="20"/>
  </cols>
  <sheetData>
    <row r="1" spans="1:13" s="18" customFormat="1" ht="18" x14ac:dyDescent="0.25">
      <c r="A1" s="17" t="s">
        <v>0</v>
      </c>
    </row>
    <row r="2" spans="1:13" s="18" customFormat="1" ht="18" x14ac:dyDescent="0.25">
      <c r="A2" s="17" t="s">
        <v>83</v>
      </c>
      <c r="I2" s="19"/>
    </row>
    <row r="3" spans="1:13" s="18" customFormat="1" ht="18" x14ac:dyDescent="0.25">
      <c r="A3" s="17" t="s">
        <v>1</v>
      </c>
    </row>
    <row r="4" spans="1:13" s="18" customFormat="1" ht="18" x14ac:dyDescent="0.25">
      <c r="A4" s="17" t="s">
        <v>100</v>
      </c>
    </row>
    <row r="5" spans="1:13" s="18" customFormat="1" ht="18" x14ac:dyDescent="0.25">
      <c r="A5" s="17" t="s">
        <v>32</v>
      </c>
      <c r="M5" s="21" t="s">
        <v>31</v>
      </c>
    </row>
    <row r="6" spans="1:13" ht="16.5" thickBot="1" x14ac:dyDescent="0.3"/>
    <row r="7" spans="1:13" ht="16.5" thickBot="1" x14ac:dyDescent="0.3">
      <c r="A7" s="47" t="s">
        <v>33</v>
      </c>
      <c r="B7" s="49" t="s">
        <v>84</v>
      </c>
      <c r="C7" s="49"/>
      <c r="D7" s="49"/>
      <c r="E7" s="49" t="s">
        <v>85</v>
      </c>
      <c r="F7" s="49"/>
      <c r="G7" s="49"/>
      <c r="H7" s="49" t="s">
        <v>86</v>
      </c>
      <c r="I7" s="49"/>
      <c r="J7" s="49"/>
      <c r="K7" s="49" t="s">
        <v>2</v>
      </c>
      <c r="L7" s="49"/>
      <c r="M7" s="49"/>
    </row>
    <row r="8" spans="1:13" x14ac:dyDescent="0.25">
      <c r="A8" s="48"/>
      <c r="B8" s="22" t="s">
        <v>3</v>
      </c>
      <c r="C8" s="22" t="s">
        <v>4</v>
      </c>
      <c r="D8" s="22" t="s">
        <v>5</v>
      </c>
      <c r="E8" s="22" t="s">
        <v>3</v>
      </c>
      <c r="F8" s="22" t="s">
        <v>4</v>
      </c>
      <c r="G8" s="22" t="s">
        <v>5</v>
      </c>
      <c r="H8" s="22" t="s">
        <v>3</v>
      </c>
      <c r="I8" s="22" t="s">
        <v>4</v>
      </c>
      <c r="J8" s="22" t="s">
        <v>5</v>
      </c>
      <c r="K8" s="22" t="s">
        <v>3</v>
      </c>
      <c r="L8" s="22" t="s">
        <v>4</v>
      </c>
      <c r="M8" s="22" t="s">
        <v>5</v>
      </c>
    </row>
    <row r="9" spans="1:13" x14ac:dyDescent="0.25">
      <c r="A9" s="23" t="s">
        <v>34</v>
      </c>
      <c r="B9" s="24">
        <v>57277</v>
      </c>
      <c r="C9" s="24">
        <v>55231</v>
      </c>
      <c r="D9" s="24">
        <v>112508</v>
      </c>
      <c r="E9" s="24">
        <v>55491</v>
      </c>
      <c r="F9" s="24">
        <v>54508</v>
      </c>
      <c r="G9" s="24">
        <v>109999</v>
      </c>
      <c r="H9" s="24">
        <v>54306</v>
      </c>
      <c r="I9" s="24">
        <v>54758</v>
      </c>
      <c r="J9" s="24">
        <v>109064</v>
      </c>
      <c r="K9" s="24">
        <f>B9+E9+H9</f>
        <v>167074</v>
      </c>
      <c r="L9" s="24">
        <f>C9+F9+I9</f>
        <v>164497</v>
      </c>
      <c r="M9" s="24">
        <f>K9+L9</f>
        <v>331571</v>
      </c>
    </row>
    <row r="10" spans="1:13" x14ac:dyDescent="0.25">
      <c r="A10" s="25" t="s">
        <v>35</v>
      </c>
      <c r="B10" s="26">
        <v>815</v>
      </c>
      <c r="C10" s="26">
        <v>802</v>
      </c>
      <c r="D10" s="26">
        <v>1617</v>
      </c>
      <c r="E10" s="26">
        <v>842</v>
      </c>
      <c r="F10" s="26">
        <v>782</v>
      </c>
      <c r="G10" s="26">
        <v>1624</v>
      </c>
      <c r="H10" s="26">
        <v>771</v>
      </c>
      <c r="I10" s="26">
        <v>762</v>
      </c>
      <c r="J10" s="26">
        <v>1533</v>
      </c>
      <c r="K10" s="26">
        <f t="shared" ref="K10:K55" si="0">B10+E10+H10</f>
        <v>2428</v>
      </c>
      <c r="L10" s="26">
        <f t="shared" ref="L10:L55" si="1">C10+F10+I10</f>
        <v>2346</v>
      </c>
      <c r="M10" s="26">
        <f t="shared" ref="M10:M55" si="2">K10+L10</f>
        <v>4774</v>
      </c>
    </row>
    <row r="11" spans="1:13" x14ac:dyDescent="0.25">
      <c r="A11" s="25" t="s">
        <v>36</v>
      </c>
      <c r="B11" s="26">
        <v>1019</v>
      </c>
      <c r="C11" s="26">
        <v>913</v>
      </c>
      <c r="D11" s="26">
        <v>1932</v>
      </c>
      <c r="E11" s="26">
        <v>905</v>
      </c>
      <c r="F11" s="26">
        <v>871</v>
      </c>
      <c r="G11" s="26">
        <v>1776</v>
      </c>
      <c r="H11" s="26">
        <v>864</v>
      </c>
      <c r="I11" s="26">
        <v>904</v>
      </c>
      <c r="J11" s="26">
        <v>1768</v>
      </c>
      <c r="K11" s="26">
        <f t="shared" si="0"/>
        <v>2788</v>
      </c>
      <c r="L11" s="26">
        <f t="shared" si="1"/>
        <v>2688</v>
      </c>
      <c r="M11" s="26">
        <f t="shared" si="2"/>
        <v>5476</v>
      </c>
    </row>
    <row r="12" spans="1:13" x14ac:dyDescent="0.25">
      <c r="A12" s="25" t="s">
        <v>37</v>
      </c>
      <c r="B12" s="26">
        <v>1831</v>
      </c>
      <c r="C12" s="26">
        <v>1750</v>
      </c>
      <c r="D12" s="26">
        <v>3581</v>
      </c>
      <c r="E12" s="26">
        <v>1720</v>
      </c>
      <c r="F12" s="26">
        <v>1692</v>
      </c>
      <c r="G12" s="26">
        <v>3412</v>
      </c>
      <c r="H12" s="26">
        <v>1717</v>
      </c>
      <c r="I12" s="26">
        <v>1714</v>
      </c>
      <c r="J12" s="26">
        <v>3431</v>
      </c>
      <c r="K12" s="26">
        <f t="shared" si="0"/>
        <v>5268</v>
      </c>
      <c r="L12" s="26">
        <f t="shared" si="1"/>
        <v>5156</v>
      </c>
      <c r="M12" s="26">
        <f t="shared" si="2"/>
        <v>10424</v>
      </c>
    </row>
    <row r="13" spans="1:13" x14ac:dyDescent="0.25">
      <c r="A13" s="25" t="s">
        <v>38</v>
      </c>
      <c r="B13" s="26">
        <v>618</v>
      </c>
      <c r="C13" s="26">
        <v>614</v>
      </c>
      <c r="D13" s="26">
        <v>1232</v>
      </c>
      <c r="E13" s="26">
        <v>616</v>
      </c>
      <c r="F13" s="26">
        <v>619</v>
      </c>
      <c r="G13" s="26">
        <v>1235</v>
      </c>
      <c r="H13" s="26">
        <v>635</v>
      </c>
      <c r="I13" s="26">
        <v>632</v>
      </c>
      <c r="J13" s="26">
        <v>1267</v>
      </c>
      <c r="K13" s="26">
        <f t="shared" si="0"/>
        <v>1869</v>
      </c>
      <c r="L13" s="26">
        <f t="shared" si="1"/>
        <v>1865</v>
      </c>
      <c r="M13" s="26">
        <f t="shared" si="2"/>
        <v>3734</v>
      </c>
    </row>
    <row r="14" spans="1:13" x14ac:dyDescent="0.25">
      <c r="A14" s="25" t="s">
        <v>39</v>
      </c>
      <c r="B14" s="26">
        <v>976</v>
      </c>
      <c r="C14" s="26">
        <v>913</v>
      </c>
      <c r="D14" s="26">
        <v>1889</v>
      </c>
      <c r="E14" s="26">
        <v>942</v>
      </c>
      <c r="F14" s="26">
        <v>900</v>
      </c>
      <c r="G14" s="26">
        <v>1842</v>
      </c>
      <c r="H14" s="26">
        <v>875</v>
      </c>
      <c r="I14" s="26">
        <v>813</v>
      </c>
      <c r="J14" s="26">
        <v>1688</v>
      </c>
      <c r="K14" s="26">
        <f t="shared" si="0"/>
        <v>2793</v>
      </c>
      <c r="L14" s="26">
        <f t="shared" si="1"/>
        <v>2626</v>
      </c>
      <c r="M14" s="26">
        <f t="shared" si="2"/>
        <v>5419</v>
      </c>
    </row>
    <row r="15" spans="1:13" x14ac:dyDescent="0.25">
      <c r="A15" s="25" t="s">
        <v>40</v>
      </c>
      <c r="B15" s="26">
        <v>63</v>
      </c>
      <c r="C15" s="26">
        <v>57</v>
      </c>
      <c r="D15" s="26">
        <v>120</v>
      </c>
      <c r="E15" s="26">
        <v>60</v>
      </c>
      <c r="F15" s="26">
        <v>55</v>
      </c>
      <c r="G15" s="26">
        <v>115</v>
      </c>
      <c r="H15" s="26">
        <v>64</v>
      </c>
      <c r="I15" s="26">
        <v>54</v>
      </c>
      <c r="J15" s="26">
        <v>118</v>
      </c>
      <c r="K15" s="26">
        <f t="shared" si="0"/>
        <v>187</v>
      </c>
      <c r="L15" s="26">
        <f t="shared" si="1"/>
        <v>166</v>
      </c>
      <c r="M15" s="26">
        <f t="shared" si="2"/>
        <v>353</v>
      </c>
    </row>
    <row r="16" spans="1:13" x14ac:dyDescent="0.25">
      <c r="A16" s="25" t="s">
        <v>41</v>
      </c>
      <c r="B16" s="26">
        <v>4803</v>
      </c>
      <c r="C16" s="26">
        <v>4572</v>
      </c>
      <c r="D16" s="26">
        <v>9375</v>
      </c>
      <c r="E16" s="26">
        <v>4833</v>
      </c>
      <c r="F16" s="26">
        <v>4736</v>
      </c>
      <c r="G16" s="26">
        <v>9569</v>
      </c>
      <c r="H16" s="26">
        <v>4677</v>
      </c>
      <c r="I16" s="26">
        <v>4670</v>
      </c>
      <c r="J16" s="26">
        <v>9347</v>
      </c>
      <c r="K16" s="26">
        <f t="shared" si="0"/>
        <v>14313</v>
      </c>
      <c r="L16" s="26">
        <f t="shared" si="1"/>
        <v>13978</v>
      </c>
      <c r="M16" s="26">
        <f t="shared" si="2"/>
        <v>28291</v>
      </c>
    </row>
    <row r="17" spans="1:13" x14ac:dyDescent="0.25">
      <c r="A17" s="25" t="s">
        <v>42</v>
      </c>
      <c r="B17" s="26">
        <v>347</v>
      </c>
      <c r="C17" s="26">
        <v>298</v>
      </c>
      <c r="D17" s="26">
        <v>645</v>
      </c>
      <c r="E17" s="26">
        <v>341</v>
      </c>
      <c r="F17" s="26">
        <v>300</v>
      </c>
      <c r="G17" s="26">
        <v>641</v>
      </c>
      <c r="H17" s="26">
        <v>349</v>
      </c>
      <c r="I17" s="26">
        <v>303</v>
      </c>
      <c r="J17" s="26">
        <v>652</v>
      </c>
      <c r="K17" s="26">
        <f t="shared" si="0"/>
        <v>1037</v>
      </c>
      <c r="L17" s="26">
        <f t="shared" si="1"/>
        <v>901</v>
      </c>
      <c r="M17" s="26">
        <f t="shared" si="2"/>
        <v>1938</v>
      </c>
    </row>
    <row r="18" spans="1:13" x14ac:dyDescent="0.25">
      <c r="A18" s="25" t="s">
        <v>43</v>
      </c>
      <c r="B18" s="26">
        <v>873</v>
      </c>
      <c r="C18" s="26">
        <v>841</v>
      </c>
      <c r="D18" s="26">
        <v>1714</v>
      </c>
      <c r="E18" s="26">
        <v>819</v>
      </c>
      <c r="F18" s="26">
        <v>859</v>
      </c>
      <c r="G18" s="26">
        <v>1678</v>
      </c>
      <c r="H18" s="26">
        <v>798</v>
      </c>
      <c r="I18" s="26">
        <v>848</v>
      </c>
      <c r="J18" s="26">
        <v>1646</v>
      </c>
      <c r="K18" s="26">
        <f t="shared" si="0"/>
        <v>2490</v>
      </c>
      <c r="L18" s="26">
        <f t="shared" si="1"/>
        <v>2548</v>
      </c>
      <c r="M18" s="26">
        <f t="shared" si="2"/>
        <v>5038</v>
      </c>
    </row>
    <row r="19" spans="1:13" x14ac:dyDescent="0.25">
      <c r="A19" s="25" t="s">
        <v>44</v>
      </c>
      <c r="B19" s="26">
        <v>142</v>
      </c>
      <c r="C19" s="26">
        <v>128</v>
      </c>
      <c r="D19" s="26">
        <v>270</v>
      </c>
      <c r="E19" s="26">
        <v>140</v>
      </c>
      <c r="F19" s="26">
        <v>127</v>
      </c>
      <c r="G19" s="26">
        <v>267</v>
      </c>
      <c r="H19" s="26">
        <v>152</v>
      </c>
      <c r="I19" s="26">
        <v>98</v>
      </c>
      <c r="J19" s="26">
        <v>250</v>
      </c>
      <c r="K19" s="26">
        <f t="shared" si="0"/>
        <v>434</v>
      </c>
      <c r="L19" s="26">
        <f t="shared" si="1"/>
        <v>353</v>
      </c>
      <c r="M19" s="26">
        <f t="shared" si="2"/>
        <v>787</v>
      </c>
    </row>
    <row r="20" spans="1:13" x14ac:dyDescent="0.25">
      <c r="A20" s="25" t="s">
        <v>45</v>
      </c>
      <c r="B20" s="26">
        <v>940</v>
      </c>
      <c r="C20" s="26">
        <v>870</v>
      </c>
      <c r="D20" s="26">
        <v>1810</v>
      </c>
      <c r="E20" s="26">
        <v>959</v>
      </c>
      <c r="F20" s="26">
        <v>881</v>
      </c>
      <c r="G20" s="26">
        <v>1840</v>
      </c>
      <c r="H20" s="26">
        <v>970</v>
      </c>
      <c r="I20" s="26">
        <v>909</v>
      </c>
      <c r="J20" s="26">
        <v>1879</v>
      </c>
      <c r="K20" s="26">
        <f t="shared" si="0"/>
        <v>2869</v>
      </c>
      <c r="L20" s="26">
        <f t="shared" si="1"/>
        <v>2660</v>
      </c>
      <c r="M20" s="26">
        <f t="shared" si="2"/>
        <v>5529</v>
      </c>
    </row>
    <row r="21" spans="1:13" x14ac:dyDescent="0.25">
      <c r="A21" s="25" t="s">
        <v>46</v>
      </c>
      <c r="B21" s="26">
        <v>303</v>
      </c>
      <c r="C21" s="26">
        <v>262</v>
      </c>
      <c r="D21" s="26">
        <v>565</v>
      </c>
      <c r="E21" s="26">
        <v>292</v>
      </c>
      <c r="F21" s="26">
        <v>270</v>
      </c>
      <c r="G21" s="26">
        <v>562</v>
      </c>
      <c r="H21" s="26">
        <v>278</v>
      </c>
      <c r="I21" s="26">
        <v>239</v>
      </c>
      <c r="J21" s="26">
        <v>517</v>
      </c>
      <c r="K21" s="26">
        <f t="shared" si="0"/>
        <v>873</v>
      </c>
      <c r="L21" s="26">
        <f t="shared" si="1"/>
        <v>771</v>
      </c>
      <c r="M21" s="26">
        <f t="shared" si="2"/>
        <v>1644</v>
      </c>
    </row>
    <row r="22" spans="1:13" x14ac:dyDescent="0.25">
      <c r="A22" s="25" t="s">
        <v>47</v>
      </c>
      <c r="B22" s="26">
        <v>307</v>
      </c>
      <c r="C22" s="26">
        <v>285</v>
      </c>
      <c r="D22" s="26">
        <v>592</v>
      </c>
      <c r="E22" s="26">
        <v>324</v>
      </c>
      <c r="F22" s="26">
        <v>301</v>
      </c>
      <c r="G22" s="26">
        <v>625</v>
      </c>
      <c r="H22" s="26">
        <v>326</v>
      </c>
      <c r="I22" s="26">
        <v>349</v>
      </c>
      <c r="J22" s="26">
        <v>675</v>
      </c>
      <c r="K22" s="26">
        <f t="shared" si="0"/>
        <v>957</v>
      </c>
      <c r="L22" s="26">
        <f t="shared" si="1"/>
        <v>935</v>
      </c>
      <c r="M22" s="26">
        <f t="shared" si="2"/>
        <v>1892</v>
      </c>
    </row>
    <row r="23" spans="1:13" x14ac:dyDescent="0.25">
      <c r="A23" s="25" t="s">
        <v>48</v>
      </c>
      <c r="B23" s="26">
        <v>1656</v>
      </c>
      <c r="C23" s="26">
        <v>1634</v>
      </c>
      <c r="D23" s="26">
        <v>3290</v>
      </c>
      <c r="E23" s="26">
        <v>1558</v>
      </c>
      <c r="F23" s="26">
        <v>1572</v>
      </c>
      <c r="G23" s="26">
        <v>3130</v>
      </c>
      <c r="H23" s="26">
        <v>1355</v>
      </c>
      <c r="I23" s="26">
        <v>1642</v>
      </c>
      <c r="J23" s="26">
        <v>2997</v>
      </c>
      <c r="K23" s="26">
        <f t="shared" si="0"/>
        <v>4569</v>
      </c>
      <c r="L23" s="26">
        <f t="shared" si="1"/>
        <v>4848</v>
      </c>
      <c r="M23" s="26">
        <f t="shared" si="2"/>
        <v>9417</v>
      </c>
    </row>
    <row r="24" spans="1:13" x14ac:dyDescent="0.25">
      <c r="A24" s="25" t="s">
        <v>49</v>
      </c>
      <c r="B24" s="26">
        <v>1810</v>
      </c>
      <c r="C24" s="26">
        <v>1745</v>
      </c>
      <c r="D24" s="26">
        <v>3555</v>
      </c>
      <c r="E24" s="26">
        <v>1756</v>
      </c>
      <c r="F24" s="26">
        <v>1791</v>
      </c>
      <c r="G24" s="26">
        <v>3547</v>
      </c>
      <c r="H24" s="26">
        <v>1746</v>
      </c>
      <c r="I24" s="26">
        <v>1671</v>
      </c>
      <c r="J24" s="26">
        <v>3417</v>
      </c>
      <c r="K24" s="26">
        <f t="shared" si="0"/>
        <v>5312</v>
      </c>
      <c r="L24" s="26">
        <f t="shared" si="1"/>
        <v>5207</v>
      </c>
      <c r="M24" s="26">
        <f t="shared" si="2"/>
        <v>10519</v>
      </c>
    </row>
    <row r="25" spans="1:13" x14ac:dyDescent="0.25">
      <c r="A25" s="25" t="s">
        <v>50</v>
      </c>
      <c r="B25" s="26">
        <v>184</v>
      </c>
      <c r="C25" s="26">
        <v>194</v>
      </c>
      <c r="D25" s="26">
        <v>378</v>
      </c>
      <c r="E25" s="26">
        <v>203</v>
      </c>
      <c r="F25" s="26">
        <v>174</v>
      </c>
      <c r="G25" s="26">
        <v>377</v>
      </c>
      <c r="H25" s="26">
        <v>168</v>
      </c>
      <c r="I25" s="26">
        <v>179</v>
      </c>
      <c r="J25" s="26">
        <v>347</v>
      </c>
      <c r="K25" s="26">
        <f t="shared" si="0"/>
        <v>555</v>
      </c>
      <c r="L25" s="26">
        <f t="shared" si="1"/>
        <v>547</v>
      </c>
      <c r="M25" s="26">
        <f t="shared" si="2"/>
        <v>1102</v>
      </c>
    </row>
    <row r="26" spans="1:13" x14ac:dyDescent="0.25">
      <c r="A26" s="25" t="s">
        <v>51</v>
      </c>
      <c r="B26" s="26">
        <v>5580</v>
      </c>
      <c r="C26" s="26">
        <v>5385</v>
      </c>
      <c r="D26" s="26">
        <v>10965</v>
      </c>
      <c r="E26" s="26">
        <v>5433</v>
      </c>
      <c r="F26" s="26">
        <v>5263</v>
      </c>
      <c r="G26" s="26">
        <v>10696</v>
      </c>
      <c r="H26" s="26">
        <v>5514</v>
      </c>
      <c r="I26" s="26">
        <v>5402</v>
      </c>
      <c r="J26" s="26">
        <v>10916</v>
      </c>
      <c r="K26" s="26">
        <f t="shared" si="0"/>
        <v>16527</v>
      </c>
      <c r="L26" s="26">
        <f t="shared" si="1"/>
        <v>16050</v>
      </c>
      <c r="M26" s="26">
        <f t="shared" si="2"/>
        <v>32577</v>
      </c>
    </row>
    <row r="27" spans="1:13" x14ac:dyDescent="0.25">
      <c r="A27" s="25" t="s">
        <v>52</v>
      </c>
      <c r="B27" s="26">
        <v>348</v>
      </c>
      <c r="C27" s="26">
        <v>349</v>
      </c>
      <c r="D27" s="26">
        <v>697</v>
      </c>
      <c r="E27" s="26">
        <v>355</v>
      </c>
      <c r="F27" s="26">
        <v>325</v>
      </c>
      <c r="G27" s="26">
        <v>680</v>
      </c>
      <c r="H27" s="26">
        <v>350</v>
      </c>
      <c r="I27" s="26">
        <v>335</v>
      </c>
      <c r="J27" s="26">
        <v>685</v>
      </c>
      <c r="K27" s="26">
        <f t="shared" si="0"/>
        <v>1053</v>
      </c>
      <c r="L27" s="26">
        <f t="shared" si="1"/>
        <v>1009</v>
      </c>
      <c r="M27" s="26">
        <f t="shared" si="2"/>
        <v>2062</v>
      </c>
    </row>
    <row r="28" spans="1:13" x14ac:dyDescent="0.25">
      <c r="A28" s="25" t="s">
        <v>53</v>
      </c>
      <c r="B28" s="26">
        <v>398</v>
      </c>
      <c r="C28" s="26">
        <v>418</v>
      </c>
      <c r="D28" s="26">
        <v>816</v>
      </c>
      <c r="E28" s="26">
        <v>385</v>
      </c>
      <c r="F28" s="26">
        <v>391</v>
      </c>
      <c r="G28" s="26">
        <v>776</v>
      </c>
      <c r="H28" s="26">
        <v>362</v>
      </c>
      <c r="I28" s="26">
        <v>380</v>
      </c>
      <c r="J28" s="26">
        <v>742</v>
      </c>
      <c r="K28" s="26">
        <f t="shared" si="0"/>
        <v>1145</v>
      </c>
      <c r="L28" s="26">
        <f t="shared" si="1"/>
        <v>1189</v>
      </c>
      <c r="M28" s="26">
        <f t="shared" si="2"/>
        <v>2334</v>
      </c>
    </row>
    <row r="29" spans="1:13" x14ac:dyDescent="0.25">
      <c r="A29" s="25" t="s">
        <v>54</v>
      </c>
      <c r="B29" s="26">
        <v>15148</v>
      </c>
      <c r="C29" s="26">
        <v>14726</v>
      </c>
      <c r="D29" s="26">
        <v>29874</v>
      </c>
      <c r="E29" s="26">
        <v>14707</v>
      </c>
      <c r="F29" s="26">
        <v>14393</v>
      </c>
      <c r="G29" s="26">
        <v>29100</v>
      </c>
      <c r="H29" s="26">
        <v>14261</v>
      </c>
      <c r="I29" s="26">
        <v>14867</v>
      </c>
      <c r="J29" s="26">
        <v>29128</v>
      </c>
      <c r="K29" s="26">
        <f t="shared" si="0"/>
        <v>44116</v>
      </c>
      <c r="L29" s="26">
        <f t="shared" si="1"/>
        <v>43986</v>
      </c>
      <c r="M29" s="26">
        <f t="shared" si="2"/>
        <v>88102</v>
      </c>
    </row>
    <row r="30" spans="1:13" x14ac:dyDescent="0.25">
      <c r="A30" s="25" t="s">
        <v>55</v>
      </c>
      <c r="B30" s="26">
        <v>514</v>
      </c>
      <c r="C30" s="26">
        <v>435</v>
      </c>
      <c r="D30" s="26">
        <v>949</v>
      </c>
      <c r="E30" s="26">
        <v>452</v>
      </c>
      <c r="F30" s="26">
        <v>427</v>
      </c>
      <c r="G30" s="26">
        <v>879</v>
      </c>
      <c r="H30" s="26">
        <v>484</v>
      </c>
      <c r="I30" s="26">
        <v>484</v>
      </c>
      <c r="J30" s="26">
        <v>968</v>
      </c>
      <c r="K30" s="26">
        <f t="shared" si="0"/>
        <v>1450</v>
      </c>
      <c r="L30" s="26">
        <f t="shared" si="1"/>
        <v>1346</v>
      </c>
      <c r="M30" s="26">
        <f t="shared" si="2"/>
        <v>2796</v>
      </c>
    </row>
    <row r="31" spans="1:13" x14ac:dyDescent="0.25">
      <c r="A31" s="25" t="s">
        <v>56</v>
      </c>
      <c r="B31" s="26">
        <v>220</v>
      </c>
      <c r="C31" s="26">
        <v>246</v>
      </c>
      <c r="D31" s="26">
        <v>466</v>
      </c>
      <c r="E31" s="26">
        <v>234</v>
      </c>
      <c r="F31" s="26">
        <v>243</v>
      </c>
      <c r="G31" s="26">
        <v>477</v>
      </c>
      <c r="H31" s="26">
        <v>212</v>
      </c>
      <c r="I31" s="26">
        <v>225</v>
      </c>
      <c r="J31" s="26">
        <v>437</v>
      </c>
      <c r="K31" s="26">
        <f t="shared" si="0"/>
        <v>666</v>
      </c>
      <c r="L31" s="26">
        <f t="shared" si="1"/>
        <v>714</v>
      </c>
      <c r="M31" s="26">
        <f t="shared" si="2"/>
        <v>1380</v>
      </c>
    </row>
    <row r="32" spans="1:13" x14ac:dyDescent="0.25">
      <c r="A32" s="25" t="s">
        <v>57</v>
      </c>
      <c r="B32" s="26">
        <v>1391</v>
      </c>
      <c r="C32" s="26">
        <v>1378</v>
      </c>
      <c r="D32" s="26">
        <v>2769</v>
      </c>
      <c r="E32" s="26">
        <v>1305</v>
      </c>
      <c r="F32" s="26">
        <v>1307</v>
      </c>
      <c r="G32" s="26">
        <v>2612</v>
      </c>
      <c r="H32" s="26">
        <v>1284</v>
      </c>
      <c r="I32" s="26">
        <v>1276</v>
      </c>
      <c r="J32" s="26">
        <v>2560</v>
      </c>
      <c r="K32" s="26">
        <f t="shared" si="0"/>
        <v>3980</v>
      </c>
      <c r="L32" s="26">
        <f t="shared" si="1"/>
        <v>3961</v>
      </c>
      <c r="M32" s="26">
        <f t="shared" si="2"/>
        <v>7941</v>
      </c>
    </row>
    <row r="33" spans="1:13" x14ac:dyDescent="0.25">
      <c r="A33" s="25" t="s">
        <v>58</v>
      </c>
      <c r="B33" s="26">
        <v>181</v>
      </c>
      <c r="C33" s="26">
        <v>161</v>
      </c>
      <c r="D33" s="26">
        <v>342</v>
      </c>
      <c r="E33" s="26">
        <v>135</v>
      </c>
      <c r="F33" s="26">
        <v>155</v>
      </c>
      <c r="G33" s="26">
        <v>290</v>
      </c>
      <c r="H33" s="26">
        <v>143</v>
      </c>
      <c r="I33" s="26">
        <v>151</v>
      </c>
      <c r="J33" s="26">
        <v>294</v>
      </c>
      <c r="K33" s="26">
        <f t="shared" si="0"/>
        <v>459</v>
      </c>
      <c r="L33" s="26">
        <f t="shared" si="1"/>
        <v>467</v>
      </c>
      <c r="M33" s="26">
        <f t="shared" si="2"/>
        <v>926</v>
      </c>
    </row>
    <row r="34" spans="1:13" x14ac:dyDescent="0.25">
      <c r="A34" s="25" t="s">
        <v>59</v>
      </c>
      <c r="B34" s="26">
        <v>730</v>
      </c>
      <c r="C34" s="26">
        <v>708</v>
      </c>
      <c r="D34" s="26">
        <v>1438</v>
      </c>
      <c r="E34" s="26">
        <v>697</v>
      </c>
      <c r="F34" s="26">
        <v>691</v>
      </c>
      <c r="G34" s="26">
        <v>1388</v>
      </c>
      <c r="H34" s="26">
        <v>625</v>
      </c>
      <c r="I34" s="26">
        <v>654</v>
      </c>
      <c r="J34" s="26">
        <v>1279</v>
      </c>
      <c r="K34" s="26">
        <f t="shared" si="0"/>
        <v>2052</v>
      </c>
      <c r="L34" s="26">
        <f t="shared" si="1"/>
        <v>2053</v>
      </c>
      <c r="M34" s="26">
        <f t="shared" si="2"/>
        <v>4105</v>
      </c>
    </row>
    <row r="35" spans="1:13" x14ac:dyDescent="0.25">
      <c r="A35" s="25" t="s">
        <v>60</v>
      </c>
      <c r="B35" s="26">
        <v>635</v>
      </c>
      <c r="C35" s="26">
        <v>621</v>
      </c>
      <c r="D35" s="26">
        <v>1256</v>
      </c>
      <c r="E35" s="26">
        <v>621</v>
      </c>
      <c r="F35" s="26">
        <v>616</v>
      </c>
      <c r="G35" s="26">
        <v>1237</v>
      </c>
      <c r="H35" s="26">
        <v>608</v>
      </c>
      <c r="I35" s="26">
        <v>557</v>
      </c>
      <c r="J35" s="26">
        <v>1165</v>
      </c>
      <c r="K35" s="26">
        <f t="shared" si="0"/>
        <v>1864</v>
      </c>
      <c r="L35" s="26">
        <f t="shared" si="1"/>
        <v>1794</v>
      </c>
      <c r="M35" s="26">
        <f t="shared" si="2"/>
        <v>3658</v>
      </c>
    </row>
    <row r="36" spans="1:13" x14ac:dyDescent="0.25">
      <c r="A36" s="25" t="s">
        <v>61</v>
      </c>
      <c r="B36" s="26">
        <v>2424</v>
      </c>
      <c r="C36" s="26">
        <v>2380</v>
      </c>
      <c r="D36" s="26">
        <v>4804</v>
      </c>
      <c r="E36" s="26">
        <v>2461</v>
      </c>
      <c r="F36" s="26">
        <v>2436</v>
      </c>
      <c r="G36" s="26">
        <v>4897</v>
      </c>
      <c r="H36" s="26">
        <v>2447</v>
      </c>
      <c r="I36" s="26">
        <v>2297</v>
      </c>
      <c r="J36" s="26">
        <v>4744</v>
      </c>
      <c r="K36" s="26">
        <f t="shared" si="0"/>
        <v>7332</v>
      </c>
      <c r="L36" s="26">
        <f t="shared" si="1"/>
        <v>7113</v>
      </c>
      <c r="M36" s="26">
        <f t="shared" si="2"/>
        <v>14445</v>
      </c>
    </row>
    <row r="37" spans="1:13" x14ac:dyDescent="0.25">
      <c r="A37" s="25" t="s">
        <v>62</v>
      </c>
      <c r="B37" s="26">
        <v>868</v>
      </c>
      <c r="C37" s="26">
        <v>783</v>
      </c>
      <c r="D37" s="26">
        <v>1651</v>
      </c>
      <c r="E37" s="26">
        <v>859</v>
      </c>
      <c r="F37" s="26">
        <v>853</v>
      </c>
      <c r="G37" s="26">
        <v>1712</v>
      </c>
      <c r="H37" s="26">
        <v>776</v>
      </c>
      <c r="I37" s="26">
        <v>774</v>
      </c>
      <c r="J37" s="26">
        <v>1550</v>
      </c>
      <c r="K37" s="26">
        <f t="shared" si="0"/>
        <v>2503</v>
      </c>
      <c r="L37" s="26">
        <f t="shared" si="1"/>
        <v>2410</v>
      </c>
      <c r="M37" s="26">
        <f t="shared" si="2"/>
        <v>4913</v>
      </c>
    </row>
    <row r="38" spans="1:13" x14ac:dyDescent="0.25">
      <c r="A38" s="25" t="s">
        <v>63</v>
      </c>
      <c r="B38" s="26">
        <v>431</v>
      </c>
      <c r="C38" s="26">
        <v>384</v>
      </c>
      <c r="D38" s="26">
        <v>815</v>
      </c>
      <c r="E38" s="26">
        <v>383</v>
      </c>
      <c r="F38" s="26">
        <v>378</v>
      </c>
      <c r="G38" s="26">
        <v>761</v>
      </c>
      <c r="H38" s="26">
        <v>404</v>
      </c>
      <c r="I38" s="26">
        <v>355</v>
      </c>
      <c r="J38" s="26">
        <v>759</v>
      </c>
      <c r="K38" s="26">
        <f t="shared" si="0"/>
        <v>1218</v>
      </c>
      <c r="L38" s="26">
        <f t="shared" si="1"/>
        <v>1117</v>
      </c>
      <c r="M38" s="26">
        <f t="shared" si="2"/>
        <v>2335</v>
      </c>
    </row>
    <row r="39" spans="1:13" x14ac:dyDescent="0.25">
      <c r="A39" s="25" t="s">
        <v>64</v>
      </c>
      <c r="B39" s="26">
        <v>1219</v>
      </c>
      <c r="C39" s="26">
        <v>1176</v>
      </c>
      <c r="D39" s="26">
        <v>2395</v>
      </c>
      <c r="E39" s="26">
        <v>1180</v>
      </c>
      <c r="F39" s="26">
        <v>1169</v>
      </c>
      <c r="G39" s="26">
        <v>2349</v>
      </c>
      <c r="H39" s="26">
        <v>1247</v>
      </c>
      <c r="I39" s="26">
        <v>1260</v>
      </c>
      <c r="J39" s="26">
        <v>2507</v>
      </c>
      <c r="K39" s="26">
        <f t="shared" si="0"/>
        <v>3646</v>
      </c>
      <c r="L39" s="26">
        <f t="shared" si="1"/>
        <v>3605</v>
      </c>
      <c r="M39" s="26">
        <f t="shared" si="2"/>
        <v>7251</v>
      </c>
    </row>
    <row r="40" spans="1:13" x14ac:dyDescent="0.25">
      <c r="A40" s="25" t="s">
        <v>65</v>
      </c>
      <c r="B40" s="26">
        <v>1098</v>
      </c>
      <c r="C40" s="26">
        <v>1127</v>
      </c>
      <c r="D40" s="26">
        <v>2225</v>
      </c>
      <c r="E40" s="26">
        <v>1010</v>
      </c>
      <c r="F40" s="26">
        <v>1047</v>
      </c>
      <c r="G40" s="26">
        <v>2057</v>
      </c>
      <c r="H40" s="26">
        <v>959</v>
      </c>
      <c r="I40" s="26">
        <v>1013</v>
      </c>
      <c r="J40" s="26">
        <v>1972</v>
      </c>
      <c r="K40" s="26">
        <f t="shared" si="0"/>
        <v>3067</v>
      </c>
      <c r="L40" s="26">
        <f t="shared" si="1"/>
        <v>3187</v>
      </c>
      <c r="M40" s="26">
        <f t="shared" si="2"/>
        <v>6254</v>
      </c>
    </row>
    <row r="41" spans="1:13" x14ac:dyDescent="0.25">
      <c r="A41" s="25" t="s">
        <v>66</v>
      </c>
      <c r="B41" s="26">
        <v>988</v>
      </c>
      <c r="C41" s="26">
        <v>929</v>
      </c>
      <c r="D41" s="26">
        <v>1917</v>
      </c>
      <c r="E41" s="26">
        <v>912</v>
      </c>
      <c r="F41" s="26">
        <v>883</v>
      </c>
      <c r="G41" s="26">
        <v>1795</v>
      </c>
      <c r="H41" s="26">
        <v>914</v>
      </c>
      <c r="I41" s="26">
        <v>908</v>
      </c>
      <c r="J41" s="26">
        <v>1822</v>
      </c>
      <c r="K41" s="26">
        <f t="shared" si="0"/>
        <v>2814</v>
      </c>
      <c r="L41" s="26">
        <f t="shared" si="1"/>
        <v>2720</v>
      </c>
      <c r="M41" s="26">
        <f t="shared" si="2"/>
        <v>5534</v>
      </c>
    </row>
    <row r="42" spans="1:13" x14ac:dyDescent="0.25">
      <c r="A42" s="25" t="s">
        <v>67</v>
      </c>
      <c r="B42" s="26">
        <v>1313</v>
      </c>
      <c r="C42" s="26">
        <v>1304</v>
      </c>
      <c r="D42" s="26">
        <v>2617</v>
      </c>
      <c r="E42" s="26">
        <v>1265</v>
      </c>
      <c r="F42" s="26">
        <v>1311</v>
      </c>
      <c r="G42" s="26">
        <v>2576</v>
      </c>
      <c r="H42" s="26">
        <v>1304</v>
      </c>
      <c r="I42" s="26">
        <v>1358</v>
      </c>
      <c r="J42" s="26">
        <v>2662</v>
      </c>
      <c r="K42" s="26">
        <f t="shared" si="0"/>
        <v>3882</v>
      </c>
      <c r="L42" s="26">
        <f t="shared" si="1"/>
        <v>3973</v>
      </c>
      <c r="M42" s="26">
        <f t="shared" si="2"/>
        <v>7855</v>
      </c>
    </row>
    <row r="43" spans="1:13" x14ac:dyDescent="0.25">
      <c r="A43" s="25" t="s">
        <v>68</v>
      </c>
      <c r="B43" s="26">
        <v>62</v>
      </c>
      <c r="C43" s="26">
        <v>48</v>
      </c>
      <c r="D43" s="26">
        <v>110</v>
      </c>
      <c r="E43" s="26">
        <v>66</v>
      </c>
      <c r="F43" s="26">
        <v>63</v>
      </c>
      <c r="G43" s="26">
        <v>129</v>
      </c>
      <c r="H43" s="26">
        <v>60</v>
      </c>
      <c r="I43" s="26">
        <v>60</v>
      </c>
      <c r="J43" s="26">
        <v>120</v>
      </c>
      <c r="K43" s="26">
        <f t="shared" si="0"/>
        <v>188</v>
      </c>
      <c r="L43" s="26">
        <f t="shared" si="1"/>
        <v>171</v>
      </c>
      <c r="M43" s="26">
        <f t="shared" si="2"/>
        <v>359</v>
      </c>
    </row>
    <row r="44" spans="1:13" x14ac:dyDescent="0.25">
      <c r="A44" s="25" t="s">
        <v>69</v>
      </c>
      <c r="B44" s="26">
        <v>799</v>
      </c>
      <c r="C44" s="26">
        <v>775</v>
      </c>
      <c r="D44" s="26">
        <v>1574</v>
      </c>
      <c r="E44" s="26">
        <v>751</v>
      </c>
      <c r="F44" s="26">
        <v>818</v>
      </c>
      <c r="G44" s="26">
        <v>1569</v>
      </c>
      <c r="H44" s="26">
        <v>749</v>
      </c>
      <c r="I44" s="26">
        <v>717</v>
      </c>
      <c r="J44" s="26">
        <v>1466</v>
      </c>
      <c r="K44" s="26">
        <f t="shared" si="0"/>
        <v>2299</v>
      </c>
      <c r="L44" s="26">
        <f t="shared" si="1"/>
        <v>2310</v>
      </c>
      <c r="M44" s="26">
        <f t="shared" si="2"/>
        <v>4609</v>
      </c>
    </row>
    <row r="45" spans="1:13" x14ac:dyDescent="0.25">
      <c r="A45" s="25" t="s">
        <v>70</v>
      </c>
      <c r="B45" s="26">
        <v>39</v>
      </c>
      <c r="C45" s="26">
        <v>46</v>
      </c>
      <c r="D45" s="26">
        <v>85</v>
      </c>
      <c r="E45" s="26">
        <v>55</v>
      </c>
      <c r="F45" s="26">
        <v>66</v>
      </c>
      <c r="G45" s="26">
        <v>121</v>
      </c>
      <c r="H45" s="26">
        <v>65</v>
      </c>
      <c r="I45" s="26">
        <v>54</v>
      </c>
      <c r="J45" s="26">
        <v>119</v>
      </c>
      <c r="K45" s="26">
        <f t="shared" si="0"/>
        <v>159</v>
      </c>
      <c r="L45" s="26">
        <f t="shared" si="1"/>
        <v>166</v>
      </c>
      <c r="M45" s="26">
        <f t="shared" si="2"/>
        <v>325</v>
      </c>
    </row>
    <row r="46" spans="1:13" x14ac:dyDescent="0.25">
      <c r="A46" s="25" t="s">
        <v>71</v>
      </c>
      <c r="B46" s="26">
        <v>2109</v>
      </c>
      <c r="C46" s="26">
        <v>2045</v>
      </c>
      <c r="D46" s="26">
        <v>4154</v>
      </c>
      <c r="E46" s="26">
        <v>1951</v>
      </c>
      <c r="F46" s="26">
        <v>1933</v>
      </c>
      <c r="G46" s="26">
        <v>3884</v>
      </c>
      <c r="H46" s="26">
        <v>1903</v>
      </c>
      <c r="I46" s="26">
        <v>1982</v>
      </c>
      <c r="J46" s="26">
        <v>3885</v>
      </c>
      <c r="K46" s="26">
        <f t="shared" si="0"/>
        <v>5963</v>
      </c>
      <c r="L46" s="26">
        <f t="shared" si="1"/>
        <v>5960</v>
      </c>
      <c r="M46" s="26">
        <f t="shared" si="2"/>
        <v>11923</v>
      </c>
    </row>
    <row r="47" spans="1:13" x14ac:dyDescent="0.25">
      <c r="A47" s="25" t="s">
        <v>72</v>
      </c>
      <c r="B47" s="26">
        <v>147</v>
      </c>
      <c r="C47" s="26">
        <v>113</v>
      </c>
      <c r="D47" s="26">
        <v>260</v>
      </c>
      <c r="E47" s="26">
        <v>108</v>
      </c>
      <c r="F47" s="26">
        <v>114</v>
      </c>
      <c r="G47" s="26">
        <v>222</v>
      </c>
      <c r="H47" s="26">
        <v>118</v>
      </c>
      <c r="I47" s="26">
        <v>89</v>
      </c>
      <c r="J47" s="26">
        <v>207</v>
      </c>
      <c r="K47" s="26">
        <f t="shared" si="0"/>
        <v>373</v>
      </c>
      <c r="L47" s="26">
        <f t="shared" si="1"/>
        <v>316</v>
      </c>
      <c r="M47" s="26">
        <f t="shared" si="2"/>
        <v>689</v>
      </c>
    </row>
    <row r="48" spans="1:13" x14ac:dyDescent="0.25">
      <c r="A48" s="25" t="s">
        <v>73</v>
      </c>
      <c r="B48" s="26">
        <v>307</v>
      </c>
      <c r="C48" s="26">
        <v>270</v>
      </c>
      <c r="D48" s="26">
        <v>577</v>
      </c>
      <c r="E48" s="26">
        <v>312</v>
      </c>
      <c r="F48" s="26">
        <v>285</v>
      </c>
      <c r="G48" s="26">
        <v>597</v>
      </c>
      <c r="H48" s="26">
        <v>299</v>
      </c>
      <c r="I48" s="26">
        <v>295</v>
      </c>
      <c r="J48" s="26">
        <v>594</v>
      </c>
      <c r="K48" s="26">
        <f t="shared" si="0"/>
        <v>918</v>
      </c>
      <c r="L48" s="26">
        <f t="shared" si="1"/>
        <v>850</v>
      </c>
      <c r="M48" s="26">
        <f t="shared" si="2"/>
        <v>1768</v>
      </c>
    </row>
    <row r="49" spans="1:13" x14ac:dyDescent="0.25">
      <c r="A49" s="25" t="s">
        <v>74</v>
      </c>
      <c r="B49" s="26">
        <v>208</v>
      </c>
      <c r="C49" s="26">
        <v>205</v>
      </c>
      <c r="D49" s="26">
        <v>413</v>
      </c>
      <c r="E49" s="26">
        <v>223</v>
      </c>
      <c r="F49" s="26">
        <v>189</v>
      </c>
      <c r="G49" s="26">
        <v>412</v>
      </c>
      <c r="H49" s="26">
        <v>215</v>
      </c>
      <c r="I49" s="26">
        <v>200</v>
      </c>
      <c r="J49" s="26">
        <v>415</v>
      </c>
      <c r="K49" s="26">
        <f t="shared" si="0"/>
        <v>646</v>
      </c>
      <c r="L49" s="26">
        <f t="shared" si="1"/>
        <v>594</v>
      </c>
      <c r="M49" s="26">
        <f t="shared" si="2"/>
        <v>1240</v>
      </c>
    </row>
    <row r="50" spans="1:13" x14ac:dyDescent="0.25">
      <c r="A50" s="25" t="s">
        <v>75</v>
      </c>
      <c r="B50" s="26">
        <v>502</v>
      </c>
      <c r="C50" s="26">
        <v>514</v>
      </c>
      <c r="D50" s="26">
        <v>1016</v>
      </c>
      <c r="E50" s="26">
        <v>489</v>
      </c>
      <c r="F50" s="26">
        <v>463</v>
      </c>
      <c r="G50" s="26">
        <v>952</v>
      </c>
      <c r="H50" s="26">
        <v>478</v>
      </c>
      <c r="I50" s="26">
        <v>476</v>
      </c>
      <c r="J50" s="26">
        <v>954</v>
      </c>
      <c r="K50" s="26">
        <f t="shared" si="0"/>
        <v>1469</v>
      </c>
      <c r="L50" s="26">
        <f t="shared" si="1"/>
        <v>1453</v>
      </c>
      <c r="M50" s="26">
        <f t="shared" si="2"/>
        <v>2922</v>
      </c>
    </row>
    <row r="51" spans="1:13" x14ac:dyDescent="0.25">
      <c r="A51" s="25" t="s">
        <v>76</v>
      </c>
      <c r="B51" s="26">
        <v>1290</v>
      </c>
      <c r="C51" s="26">
        <v>1223</v>
      </c>
      <c r="D51" s="26">
        <v>2513</v>
      </c>
      <c r="E51" s="26">
        <v>1296</v>
      </c>
      <c r="F51" s="26">
        <v>1177</v>
      </c>
      <c r="G51" s="26">
        <v>2473</v>
      </c>
      <c r="H51" s="26">
        <v>1208</v>
      </c>
      <c r="I51" s="26">
        <v>1240</v>
      </c>
      <c r="J51" s="26">
        <v>2448</v>
      </c>
      <c r="K51" s="26">
        <f t="shared" si="0"/>
        <v>3794</v>
      </c>
      <c r="L51" s="26">
        <f t="shared" si="1"/>
        <v>3640</v>
      </c>
      <c r="M51" s="26">
        <f t="shared" si="2"/>
        <v>7434</v>
      </c>
    </row>
    <row r="52" spans="1:13" x14ac:dyDescent="0.25">
      <c r="A52" s="25" t="s">
        <v>77</v>
      </c>
      <c r="B52" s="26">
        <v>219</v>
      </c>
      <c r="C52" s="26">
        <v>213</v>
      </c>
      <c r="D52" s="26">
        <v>432</v>
      </c>
      <c r="E52" s="26">
        <v>199</v>
      </c>
      <c r="F52" s="26">
        <v>223</v>
      </c>
      <c r="G52" s="26">
        <v>422</v>
      </c>
      <c r="H52" s="26">
        <v>245</v>
      </c>
      <c r="I52" s="26">
        <v>243</v>
      </c>
      <c r="J52" s="26">
        <v>488</v>
      </c>
      <c r="K52" s="26">
        <f t="shared" si="0"/>
        <v>663</v>
      </c>
      <c r="L52" s="26">
        <f t="shared" si="1"/>
        <v>679</v>
      </c>
      <c r="M52" s="26">
        <f t="shared" si="2"/>
        <v>1342</v>
      </c>
    </row>
    <row r="53" spans="1:13" x14ac:dyDescent="0.25">
      <c r="A53" s="25" t="s">
        <v>78</v>
      </c>
      <c r="B53" s="26">
        <v>651</v>
      </c>
      <c r="C53" s="26">
        <v>621</v>
      </c>
      <c r="D53" s="26">
        <v>1272</v>
      </c>
      <c r="E53" s="26">
        <v>604</v>
      </c>
      <c r="F53" s="26">
        <v>665</v>
      </c>
      <c r="G53" s="26">
        <v>1269</v>
      </c>
      <c r="H53" s="26">
        <v>623</v>
      </c>
      <c r="I53" s="26">
        <v>601</v>
      </c>
      <c r="J53" s="26">
        <v>1224</v>
      </c>
      <c r="K53" s="26">
        <f t="shared" si="0"/>
        <v>1878</v>
      </c>
      <c r="L53" s="26">
        <f t="shared" si="1"/>
        <v>1887</v>
      </c>
      <c r="M53" s="26">
        <f t="shared" si="2"/>
        <v>3765</v>
      </c>
    </row>
    <row r="54" spans="1:13" x14ac:dyDescent="0.25">
      <c r="A54" s="25" t="s">
        <v>79</v>
      </c>
      <c r="B54" s="26">
        <v>110</v>
      </c>
      <c r="C54" s="26">
        <v>120</v>
      </c>
      <c r="D54" s="26">
        <v>230</v>
      </c>
      <c r="E54" s="26">
        <v>140</v>
      </c>
      <c r="F54" s="26">
        <v>122</v>
      </c>
      <c r="G54" s="26">
        <v>262</v>
      </c>
      <c r="H54" s="26">
        <v>127</v>
      </c>
      <c r="I54" s="26">
        <v>133</v>
      </c>
      <c r="J54" s="26">
        <v>260</v>
      </c>
      <c r="K54" s="26">
        <f t="shared" si="0"/>
        <v>377</v>
      </c>
      <c r="L54" s="26">
        <f t="shared" si="1"/>
        <v>375</v>
      </c>
      <c r="M54" s="26">
        <f t="shared" si="2"/>
        <v>752</v>
      </c>
    </row>
    <row r="55" spans="1:13" x14ac:dyDescent="0.25">
      <c r="A55" s="25" t="s">
        <v>80</v>
      </c>
      <c r="B55" s="26">
        <v>661</v>
      </c>
      <c r="C55" s="26">
        <v>650</v>
      </c>
      <c r="D55" s="26">
        <v>1311</v>
      </c>
      <c r="E55" s="26">
        <v>593</v>
      </c>
      <c r="F55" s="26">
        <v>572</v>
      </c>
      <c r="G55" s="26">
        <v>1165</v>
      </c>
      <c r="H55" s="26">
        <v>577</v>
      </c>
      <c r="I55" s="26">
        <v>585</v>
      </c>
      <c r="J55" s="26">
        <v>1162</v>
      </c>
      <c r="K55" s="26">
        <f t="shared" si="0"/>
        <v>1831</v>
      </c>
      <c r="L55" s="26">
        <f t="shared" si="1"/>
        <v>1807</v>
      </c>
      <c r="M55" s="26">
        <f t="shared" si="2"/>
        <v>3638</v>
      </c>
    </row>
    <row r="56" spans="1:13" ht="16.5" thickBot="1" x14ac:dyDescent="0.3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  <row r="57" spans="1:13" ht="16.5" customHeight="1" thickBot="1" x14ac:dyDescent="0.3">
      <c r="A57" s="47" t="s">
        <v>22</v>
      </c>
      <c r="B57" s="49" t="s">
        <v>84</v>
      </c>
      <c r="C57" s="49"/>
      <c r="D57" s="49"/>
      <c r="E57" s="49" t="s">
        <v>85</v>
      </c>
      <c r="F57" s="49"/>
      <c r="G57" s="49"/>
      <c r="H57" s="49" t="s">
        <v>86</v>
      </c>
      <c r="I57" s="49"/>
      <c r="J57" s="49"/>
      <c r="K57" s="49" t="s">
        <v>2</v>
      </c>
      <c r="L57" s="49"/>
      <c r="M57" s="49"/>
    </row>
    <row r="58" spans="1:13" x14ac:dyDescent="0.25">
      <c r="A58" s="48"/>
      <c r="B58" s="22" t="s">
        <v>3</v>
      </c>
      <c r="C58" s="22" t="s">
        <v>4</v>
      </c>
      <c r="D58" s="22" t="s">
        <v>5</v>
      </c>
      <c r="E58" s="22" t="s">
        <v>3</v>
      </c>
      <c r="F58" s="22" t="s">
        <v>4</v>
      </c>
      <c r="G58" s="22" t="s">
        <v>5</v>
      </c>
      <c r="H58" s="22" t="s">
        <v>3</v>
      </c>
      <c r="I58" s="22" t="s">
        <v>4</v>
      </c>
      <c r="J58" s="22" t="s">
        <v>5</v>
      </c>
      <c r="K58" s="22" t="s">
        <v>3</v>
      </c>
      <c r="L58" s="22" t="s">
        <v>4</v>
      </c>
      <c r="M58" s="22" t="s">
        <v>5</v>
      </c>
    </row>
    <row r="59" spans="1:13" x14ac:dyDescent="0.25">
      <c r="A59" s="23" t="s">
        <v>6</v>
      </c>
      <c r="B59" s="24">
        <f t="shared" ref="B59:M59" si="3">SUM(B60:B67)</f>
        <v>57277</v>
      </c>
      <c r="C59" s="24">
        <f t="shared" si="3"/>
        <v>55231</v>
      </c>
      <c r="D59" s="24">
        <f t="shared" si="3"/>
        <v>112508</v>
      </c>
      <c r="E59" s="24">
        <f t="shared" si="3"/>
        <v>55491</v>
      </c>
      <c r="F59" s="24">
        <f t="shared" si="3"/>
        <v>54508</v>
      </c>
      <c r="G59" s="24">
        <f t="shared" si="3"/>
        <v>109999</v>
      </c>
      <c r="H59" s="24">
        <f t="shared" si="3"/>
        <v>54306</v>
      </c>
      <c r="I59" s="24">
        <f t="shared" si="3"/>
        <v>54758</v>
      </c>
      <c r="J59" s="24">
        <f t="shared" si="3"/>
        <v>109064</v>
      </c>
      <c r="K59" s="24">
        <f t="shared" si="3"/>
        <v>167074</v>
      </c>
      <c r="L59" s="24">
        <f t="shared" si="3"/>
        <v>164497</v>
      </c>
      <c r="M59" s="24">
        <f t="shared" si="3"/>
        <v>331571</v>
      </c>
    </row>
    <row r="60" spans="1:13" x14ac:dyDescent="0.25">
      <c r="A60" s="25" t="s">
        <v>14</v>
      </c>
      <c r="B60" s="26">
        <f t="shared" ref="B60:M60" si="4">B12+B23+B31+B38+B39</f>
        <v>5357</v>
      </c>
      <c r="C60" s="26">
        <f t="shared" si="4"/>
        <v>5190</v>
      </c>
      <c r="D60" s="26">
        <f t="shared" si="4"/>
        <v>10547</v>
      </c>
      <c r="E60" s="26">
        <f t="shared" si="4"/>
        <v>5075</v>
      </c>
      <c r="F60" s="26">
        <f t="shared" si="4"/>
        <v>5054</v>
      </c>
      <c r="G60" s="26">
        <f t="shared" si="4"/>
        <v>10129</v>
      </c>
      <c r="H60" s="26">
        <f t="shared" si="4"/>
        <v>4935</v>
      </c>
      <c r="I60" s="26">
        <f t="shared" si="4"/>
        <v>5196</v>
      </c>
      <c r="J60" s="26">
        <f t="shared" si="4"/>
        <v>10131</v>
      </c>
      <c r="K60" s="26">
        <f t="shared" si="4"/>
        <v>15367</v>
      </c>
      <c r="L60" s="26">
        <f t="shared" si="4"/>
        <v>15440</v>
      </c>
      <c r="M60" s="26">
        <f t="shared" si="4"/>
        <v>30807</v>
      </c>
    </row>
    <row r="61" spans="1:13" x14ac:dyDescent="0.25">
      <c r="A61" s="25" t="s">
        <v>15</v>
      </c>
      <c r="B61" s="26">
        <f t="shared" ref="B61:M61" si="5">B15+B22+B41+B42+B43+B49+B52+B54</f>
        <v>3270</v>
      </c>
      <c r="C61" s="26">
        <f t="shared" si="5"/>
        <v>3161</v>
      </c>
      <c r="D61" s="26">
        <f t="shared" si="5"/>
        <v>6431</v>
      </c>
      <c r="E61" s="26">
        <f t="shared" si="5"/>
        <v>3189</v>
      </c>
      <c r="F61" s="26">
        <f t="shared" si="5"/>
        <v>3147</v>
      </c>
      <c r="G61" s="26">
        <f t="shared" si="5"/>
        <v>6336</v>
      </c>
      <c r="H61" s="26">
        <f t="shared" si="5"/>
        <v>3255</v>
      </c>
      <c r="I61" s="26">
        <f t="shared" si="5"/>
        <v>3305</v>
      </c>
      <c r="J61" s="26">
        <f t="shared" si="5"/>
        <v>6560</v>
      </c>
      <c r="K61" s="26">
        <f t="shared" si="5"/>
        <v>9714</v>
      </c>
      <c r="L61" s="26">
        <f t="shared" si="5"/>
        <v>9613</v>
      </c>
      <c r="M61" s="26">
        <f t="shared" si="5"/>
        <v>19327</v>
      </c>
    </row>
    <row r="62" spans="1:13" x14ac:dyDescent="0.25">
      <c r="A62" s="25" t="s">
        <v>16</v>
      </c>
      <c r="B62" s="26">
        <f t="shared" ref="B62:M62" si="6">B29</f>
        <v>15148</v>
      </c>
      <c r="C62" s="26">
        <f t="shared" si="6"/>
        <v>14726</v>
      </c>
      <c r="D62" s="26">
        <f t="shared" si="6"/>
        <v>29874</v>
      </c>
      <c r="E62" s="26">
        <f t="shared" si="6"/>
        <v>14707</v>
      </c>
      <c r="F62" s="26">
        <f t="shared" si="6"/>
        <v>14393</v>
      </c>
      <c r="G62" s="26">
        <f t="shared" si="6"/>
        <v>29100</v>
      </c>
      <c r="H62" s="26">
        <f t="shared" si="6"/>
        <v>14261</v>
      </c>
      <c r="I62" s="26">
        <f t="shared" si="6"/>
        <v>14867</v>
      </c>
      <c r="J62" s="26">
        <f t="shared" si="6"/>
        <v>29128</v>
      </c>
      <c r="K62" s="26">
        <f t="shared" si="6"/>
        <v>44116</v>
      </c>
      <c r="L62" s="26">
        <f t="shared" si="6"/>
        <v>43986</v>
      </c>
      <c r="M62" s="26">
        <f t="shared" si="6"/>
        <v>88102</v>
      </c>
    </row>
    <row r="63" spans="1:13" x14ac:dyDescent="0.25">
      <c r="A63" s="25" t="s">
        <v>17</v>
      </c>
      <c r="B63" s="26">
        <f t="shared" ref="B63:M63" si="7">B17+B24+B34+B35+B40+B46</f>
        <v>6729</v>
      </c>
      <c r="C63" s="26">
        <f t="shared" si="7"/>
        <v>6544</v>
      </c>
      <c r="D63" s="26">
        <f t="shared" si="7"/>
        <v>13273</v>
      </c>
      <c r="E63" s="26">
        <f t="shared" si="7"/>
        <v>6376</v>
      </c>
      <c r="F63" s="26">
        <f t="shared" si="7"/>
        <v>6378</v>
      </c>
      <c r="G63" s="26">
        <f t="shared" si="7"/>
        <v>12754</v>
      </c>
      <c r="H63" s="26">
        <f t="shared" si="7"/>
        <v>6190</v>
      </c>
      <c r="I63" s="26">
        <f t="shared" si="7"/>
        <v>6180</v>
      </c>
      <c r="J63" s="26">
        <f t="shared" si="7"/>
        <v>12370</v>
      </c>
      <c r="K63" s="26">
        <f t="shared" si="7"/>
        <v>19295</v>
      </c>
      <c r="L63" s="26">
        <f t="shared" si="7"/>
        <v>19102</v>
      </c>
      <c r="M63" s="26">
        <f t="shared" si="7"/>
        <v>38397</v>
      </c>
    </row>
    <row r="64" spans="1:13" x14ac:dyDescent="0.25">
      <c r="A64" s="25" t="s">
        <v>18</v>
      </c>
      <c r="B64" s="26">
        <f t="shared" ref="B64:M64" si="8">B13+B14+B16+B18+B20+B44+B53</f>
        <v>9660</v>
      </c>
      <c r="C64" s="26">
        <f t="shared" si="8"/>
        <v>9206</v>
      </c>
      <c r="D64" s="26">
        <f t="shared" si="8"/>
        <v>18866</v>
      </c>
      <c r="E64" s="26">
        <f t="shared" si="8"/>
        <v>9524</v>
      </c>
      <c r="F64" s="26">
        <f t="shared" si="8"/>
        <v>9478</v>
      </c>
      <c r="G64" s="26">
        <f t="shared" si="8"/>
        <v>19002</v>
      </c>
      <c r="H64" s="26">
        <f t="shared" si="8"/>
        <v>9327</v>
      </c>
      <c r="I64" s="26">
        <f t="shared" si="8"/>
        <v>9190</v>
      </c>
      <c r="J64" s="26">
        <f t="shared" si="8"/>
        <v>18517</v>
      </c>
      <c r="K64" s="26">
        <f t="shared" si="8"/>
        <v>28511</v>
      </c>
      <c r="L64" s="26">
        <f t="shared" si="8"/>
        <v>27874</v>
      </c>
      <c r="M64" s="26">
        <f t="shared" si="8"/>
        <v>56385</v>
      </c>
    </row>
    <row r="65" spans="1:13" x14ac:dyDescent="0.25">
      <c r="A65" s="25" t="s">
        <v>19</v>
      </c>
      <c r="B65" s="26">
        <f t="shared" ref="B65:M65" si="9">B10+B21+B25+B26+B32+B33</f>
        <v>8454</v>
      </c>
      <c r="C65" s="26">
        <f t="shared" si="9"/>
        <v>8182</v>
      </c>
      <c r="D65" s="26">
        <f t="shared" si="9"/>
        <v>16636</v>
      </c>
      <c r="E65" s="26">
        <f t="shared" si="9"/>
        <v>8210</v>
      </c>
      <c r="F65" s="26">
        <f t="shared" si="9"/>
        <v>7951</v>
      </c>
      <c r="G65" s="26">
        <f t="shared" si="9"/>
        <v>16161</v>
      </c>
      <c r="H65" s="26">
        <f t="shared" si="9"/>
        <v>8158</v>
      </c>
      <c r="I65" s="26">
        <f t="shared" si="9"/>
        <v>8009</v>
      </c>
      <c r="J65" s="26">
        <f t="shared" si="9"/>
        <v>16167</v>
      </c>
      <c r="K65" s="26">
        <f t="shared" si="9"/>
        <v>24822</v>
      </c>
      <c r="L65" s="26">
        <f t="shared" si="9"/>
        <v>24142</v>
      </c>
      <c r="M65" s="26">
        <f t="shared" si="9"/>
        <v>48964</v>
      </c>
    </row>
    <row r="66" spans="1:13" x14ac:dyDescent="0.25">
      <c r="A66" s="25" t="s">
        <v>20</v>
      </c>
      <c r="B66" s="26">
        <f t="shared" ref="B66:M66" si="10">B27+B30+B36+B50+B51+B55</f>
        <v>5739</v>
      </c>
      <c r="C66" s="26">
        <f t="shared" si="10"/>
        <v>5551</v>
      </c>
      <c r="D66" s="26">
        <f t="shared" si="10"/>
        <v>11290</v>
      </c>
      <c r="E66" s="26">
        <f t="shared" si="10"/>
        <v>5646</v>
      </c>
      <c r="F66" s="26">
        <f t="shared" si="10"/>
        <v>5400</v>
      </c>
      <c r="G66" s="26">
        <f t="shared" si="10"/>
        <v>11046</v>
      </c>
      <c r="H66" s="26">
        <f t="shared" si="10"/>
        <v>5544</v>
      </c>
      <c r="I66" s="26">
        <f t="shared" si="10"/>
        <v>5417</v>
      </c>
      <c r="J66" s="26">
        <f t="shared" si="10"/>
        <v>10961</v>
      </c>
      <c r="K66" s="26">
        <f t="shared" si="10"/>
        <v>16929</v>
      </c>
      <c r="L66" s="26">
        <f t="shared" si="10"/>
        <v>16368</v>
      </c>
      <c r="M66" s="26">
        <f t="shared" si="10"/>
        <v>33297</v>
      </c>
    </row>
    <row r="67" spans="1:13" x14ac:dyDescent="0.25">
      <c r="A67" s="25" t="s">
        <v>21</v>
      </c>
      <c r="B67" s="26">
        <f t="shared" ref="B67:M67" si="11">B11+B19+B28+B37+B45+B47+B48</f>
        <v>2920</v>
      </c>
      <c r="C67" s="26">
        <f t="shared" si="11"/>
        <v>2671</v>
      </c>
      <c r="D67" s="26">
        <f t="shared" si="11"/>
        <v>5591</v>
      </c>
      <c r="E67" s="26">
        <f t="shared" si="11"/>
        <v>2764</v>
      </c>
      <c r="F67" s="26">
        <f t="shared" si="11"/>
        <v>2707</v>
      </c>
      <c r="G67" s="26">
        <f t="shared" si="11"/>
        <v>5471</v>
      </c>
      <c r="H67" s="26">
        <f t="shared" si="11"/>
        <v>2636</v>
      </c>
      <c r="I67" s="26">
        <f t="shared" si="11"/>
        <v>2594</v>
      </c>
      <c r="J67" s="26">
        <f t="shared" si="11"/>
        <v>5230</v>
      </c>
      <c r="K67" s="26">
        <f t="shared" si="11"/>
        <v>8320</v>
      </c>
      <c r="L67" s="26">
        <f t="shared" si="11"/>
        <v>7972</v>
      </c>
      <c r="M67" s="26">
        <f t="shared" si="11"/>
        <v>16292</v>
      </c>
    </row>
    <row r="68" spans="1:13" x14ac:dyDescent="0.25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70" spans="1:13" x14ac:dyDescent="0.25">
      <c r="A70" s="29" t="s">
        <v>101</v>
      </c>
    </row>
  </sheetData>
  <mergeCells count="10">
    <mergeCell ref="K57:M57"/>
    <mergeCell ref="B7:D7"/>
    <mergeCell ref="E7:G7"/>
    <mergeCell ref="H7:J7"/>
    <mergeCell ref="K7:M7"/>
    <mergeCell ref="A7:A8"/>
    <mergeCell ref="A57:A58"/>
    <mergeCell ref="B57:D57"/>
    <mergeCell ref="E57:G57"/>
    <mergeCell ref="H57:J57"/>
  </mergeCells>
  <hyperlinks>
    <hyperlink ref="M5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70"/>
  <sheetViews>
    <sheetView zoomScale="90" zoomScaleNormal="90" workbookViewId="0">
      <pane xSplit="1" topLeftCell="B1" activePane="topRight" state="frozen"/>
      <selection pane="topRight" activeCell="B1" sqref="B1"/>
    </sheetView>
  </sheetViews>
  <sheetFormatPr baseColWidth="10" defaultRowHeight="15.75" x14ac:dyDescent="0.25"/>
  <cols>
    <col min="1" max="1" width="63.140625" style="33" customWidth="1"/>
    <col min="2" max="6" width="11.5703125" style="32" bestFit="1" customWidth="1"/>
    <col min="7" max="7" width="13.140625" style="32" bestFit="1" customWidth="1"/>
    <col min="8" max="9" width="11.5703125" style="32" bestFit="1" customWidth="1"/>
    <col min="10" max="10" width="13.140625" style="32" bestFit="1" customWidth="1"/>
    <col min="11" max="12" width="11.5703125" style="32" bestFit="1" customWidth="1"/>
    <col min="13" max="13" width="13.140625" style="32" bestFit="1" customWidth="1"/>
    <col min="14" max="16" width="11.5703125" style="32" bestFit="1" customWidth="1"/>
    <col min="17" max="19" width="13.140625" style="32" bestFit="1" customWidth="1"/>
    <col min="20" max="25" width="11.42578125" style="32"/>
    <col min="26" max="16384" width="11.42578125" style="33"/>
  </cols>
  <sheetData>
    <row r="1" spans="1:25" s="18" customFormat="1" ht="18" x14ac:dyDescent="0.25">
      <c r="A1" s="17" t="s">
        <v>0</v>
      </c>
      <c r="S1" s="20"/>
    </row>
    <row r="2" spans="1:25" s="18" customFormat="1" ht="18" x14ac:dyDescent="0.25">
      <c r="A2" s="17" t="s">
        <v>87</v>
      </c>
    </row>
    <row r="3" spans="1:25" s="18" customFormat="1" ht="18" x14ac:dyDescent="0.25">
      <c r="A3" s="17" t="s">
        <v>1</v>
      </c>
    </row>
    <row r="4" spans="1:25" s="18" customFormat="1" ht="18" x14ac:dyDescent="0.25">
      <c r="A4" s="17" t="s">
        <v>100</v>
      </c>
    </row>
    <row r="5" spans="1:25" s="18" customFormat="1" ht="18" x14ac:dyDescent="0.25">
      <c r="A5" s="17" t="s">
        <v>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1" t="s">
        <v>82</v>
      </c>
      <c r="T5" s="20"/>
      <c r="U5" s="20"/>
      <c r="V5" s="20"/>
      <c r="W5" s="20"/>
      <c r="X5" s="20"/>
      <c r="Y5" s="20"/>
    </row>
    <row r="6" spans="1:25" s="18" customFormat="1" ht="16.5" thickBot="1" x14ac:dyDescent="0.3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30"/>
      <c r="P6" s="20"/>
      <c r="Q6" s="20"/>
      <c r="R6" s="20"/>
      <c r="T6" s="20"/>
      <c r="U6" s="20"/>
      <c r="V6" s="20"/>
      <c r="W6" s="20"/>
      <c r="X6" s="20"/>
      <c r="Y6" s="20"/>
    </row>
    <row r="7" spans="1:25" s="18" customFormat="1" ht="16.5" thickBot="1" x14ac:dyDescent="0.3">
      <c r="A7" s="47" t="s">
        <v>33</v>
      </c>
      <c r="B7" s="49" t="s">
        <v>7</v>
      </c>
      <c r="C7" s="49"/>
      <c r="D7" s="49"/>
      <c r="E7" s="49" t="s">
        <v>8</v>
      </c>
      <c r="F7" s="49"/>
      <c r="G7" s="49"/>
      <c r="H7" s="49" t="s">
        <v>9</v>
      </c>
      <c r="I7" s="49"/>
      <c r="J7" s="49"/>
      <c r="K7" s="49" t="s">
        <v>10</v>
      </c>
      <c r="L7" s="49"/>
      <c r="M7" s="49"/>
      <c r="N7" s="49" t="s">
        <v>11</v>
      </c>
      <c r="O7" s="49"/>
      <c r="P7" s="49"/>
      <c r="Q7" s="49" t="s">
        <v>12</v>
      </c>
      <c r="R7" s="49"/>
      <c r="S7" s="49"/>
      <c r="T7" s="20"/>
      <c r="U7" s="20"/>
      <c r="V7" s="20"/>
      <c r="W7" s="20"/>
      <c r="X7" s="20"/>
      <c r="Y7" s="20"/>
    </row>
    <row r="8" spans="1:25" s="18" customFormat="1" x14ac:dyDescent="0.25">
      <c r="A8" s="48"/>
      <c r="B8" s="22" t="s">
        <v>3</v>
      </c>
      <c r="C8" s="22" t="s">
        <v>4</v>
      </c>
      <c r="D8" s="22" t="s">
        <v>5</v>
      </c>
      <c r="E8" s="22" t="s">
        <v>3</v>
      </c>
      <c r="F8" s="22" t="s">
        <v>4</v>
      </c>
      <c r="G8" s="22" t="s">
        <v>5</v>
      </c>
      <c r="H8" s="22" t="s">
        <v>3</v>
      </c>
      <c r="I8" s="22" t="s">
        <v>4</v>
      </c>
      <c r="J8" s="22" t="s">
        <v>5</v>
      </c>
      <c r="K8" s="22" t="s">
        <v>3</v>
      </c>
      <c r="L8" s="22" t="s">
        <v>4</v>
      </c>
      <c r="M8" s="22" t="s">
        <v>5</v>
      </c>
      <c r="N8" s="22" t="s">
        <v>3</v>
      </c>
      <c r="O8" s="22" t="s">
        <v>4</v>
      </c>
      <c r="P8" s="22" t="s">
        <v>5</v>
      </c>
      <c r="Q8" s="22" t="s">
        <v>3</v>
      </c>
      <c r="R8" s="22" t="s">
        <v>4</v>
      </c>
      <c r="S8" s="22" t="s">
        <v>5</v>
      </c>
      <c r="T8" s="20"/>
      <c r="U8" s="20"/>
      <c r="V8" s="20"/>
      <c r="W8" s="20"/>
      <c r="X8" s="20"/>
      <c r="Y8" s="20"/>
    </row>
    <row r="9" spans="1:25" s="18" customFormat="1" x14ac:dyDescent="0.25">
      <c r="A9" s="23" t="s">
        <v>34</v>
      </c>
      <c r="B9" s="24">
        <v>14648</v>
      </c>
      <c r="C9" s="24">
        <v>14875</v>
      </c>
      <c r="D9" s="24">
        <v>29523</v>
      </c>
      <c r="E9" s="24">
        <v>52107</v>
      </c>
      <c r="F9" s="24">
        <v>51540</v>
      </c>
      <c r="G9" s="24">
        <v>103647</v>
      </c>
      <c r="H9" s="24">
        <v>52347</v>
      </c>
      <c r="I9" s="24">
        <v>51707</v>
      </c>
      <c r="J9" s="24">
        <v>104054</v>
      </c>
      <c r="K9" s="24">
        <v>40883</v>
      </c>
      <c r="L9" s="24">
        <v>40830</v>
      </c>
      <c r="M9" s="24">
        <v>81713</v>
      </c>
      <c r="N9" s="24">
        <v>7089</v>
      </c>
      <c r="O9" s="24">
        <v>5545</v>
      </c>
      <c r="P9" s="24">
        <v>12634</v>
      </c>
      <c r="Q9" s="24">
        <f>E9+H9+K9</f>
        <v>145337</v>
      </c>
      <c r="R9" s="24">
        <f t="shared" ref="R9:S9" si="0">F9+I9+L9</f>
        <v>144077</v>
      </c>
      <c r="S9" s="24">
        <f t="shared" si="0"/>
        <v>289414</v>
      </c>
      <c r="T9" s="20"/>
      <c r="U9" s="20"/>
      <c r="V9" s="20"/>
      <c r="W9" s="20"/>
      <c r="X9" s="20"/>
      <c r="Y9" s="20"/>
    </row>
    <row r="10" spans="1:25" s="18" customFormat="1" x14ac:dyDescent="0.25">
      <c r="A10" s="25" t="s">
        <v>35</v>
      </c>
      <c r="B10" s="31">
        <v>215</v>
      </c>
      <c r="C10" s="31">
        <v>222</v>
      </c>
      <c r="D10" s="31">
        <v>437</v>
      </c>
      <c r="E10" s="31">
        <v>791</v>
      </c>
      <c r="F10" s="31">
        <v>777</v>
      </c>
      <c r="G10" s="31">
        <v>1568</v>
      </c>
      <c r="H10" s="31">
        <v>755</v>
      </c>
      <c r="I10" s="31">
        <v>711</v>
      </c>
      <c r="J10" s="31">
        <v>1466</v>
      </c>
      <c r="K10" s="31">
        <v>583</v>
      </c>
      <c r="L10" s="31">
        <v>579</v>
      </c>
      <c r="M10" s="31">
        <v>1162</v>
      </c>
      <c r="N10" s="31">
        <v>84</v>
      </c>
      <c r="O10" s="31">
        <v>57</v>
      </c>
      <c r="P10" s="31">
        <v>141</v>
      </c>
      <c r="Q10" s="31">
        <f t="shared" ref="Q10:Q55" si="1">E10+H10+K10</f>
        <v>2129</v>
      </c>
      <c r="R10" s="31">
        <f t="shared" ref="R10:R55" si="2">F10+I10+L10</f>
        <v>2067</v>
      </c>
      <c r="S10" s="31">
        <f t="shared" ref="S10:S55" si="3">G10+J10+M10</f>
        <v>4196</v>
      </c>
      <c r="T10" s="20"/>
      <c r="U10" s="20"/>
      <c r="V10" s="20"/>
      <c r="W10" s="20"/>
      <c r="X10" s="20"/>
      <c r="Y10" s="20"/>
    </row>
    <row r="11" spans="1:25" s="18" customFormat="1" x14ac:dyDescent="0.25">
      <c r="A11" s="25" t="s">
        <v>36</v>
      </c>
      <c r="B11" s="31">
        <v>298</v>
      </c>
      <c r="C11" s="31">
        <v>283</v>
      </c>
      <c r="D11" s="31">
        <v>581</v>
      </c>
      <c r="E11" s="31">
        <v>909</v>
      </c>
      <c r="F11" s="31">
        <v>852</v>
      </c>
      <c r="G11" s="31">
        <v>1761</v>
      </c>
      <c r="H11" s="31">
        <v>867</v>
      </c>
      <c r="I11" s="31">
        <v>825</v>
      </c>
      <c r="J11" s="31">
        <v>1692</v>
      </c>
      <c r="K11" s="31">
        <v>622</v>
      </c>
      <c r="L11" s="31">
        <v>654</v>
      </c>
      <c r="M11" s="31">
        <v>1276</v>
      </c>
      <c r="N11" s="31">
        <v>92</v>
      </c>
      <c r="O11" s="31">
        <v>74</v>
      </c>
      <c r="P11" s="31">
        <v>166</v>
      </c>
      <c r="Q11" s="31">
        <f t="shared" si="1"/>
        <v>2398</v>
      </c>
      <c r="R11" s="31">
        <f t="shared" si="2"/>
        <v>2331</v>
      </c>
      <c r="S11" s="31">
        <f t="shared" si="3"/>
        <v>4729</v>
      </c>
      <c r="T11" s="20"/>
      <c r="U11" s="20"/>
      <c r="V11" s="20"/>
      <c r="W11" s="20"/>
      <c r="X11" s="20"/>
      <c r="Y11" s="20"/>
    </row>
    <row r="12" spans="1:25" s="18" customFormat="1" x14ac:dyDescent="0.25">
      <c r="A12" s="25" t="s">
        <v>37</v>
      </c>
      <c r="B12" s="31">
        <v>480</v>
      </c>
      <c r="C12" s="31">
        <v>455</v>
      </c>
      <c r="D12" s="31">
        <v>935</v>
      </c>
      <c r="E12" s="31">
        <v>1823</v>
      </c>
      <c r="F12" s="31">
        <v>1762</v>
      </c>
      <c r="G12" s="31">
        <v>3585</v>
      </c>
      <c r="H12" s="31">
        <v>1596</v>
      </c>
      <c r="I12" s="31">
        <v>1548</v>
      </c>
      <c r="J12" s="31">
        <v>3144</v>
      </c>
      <c r="K12" s="31">
        <v>1215</v>
      </c>
      <c r="L12" s="31">
        <v>1260</v>
      </c>
      <c r="M12" s="31">
        <v>2475</v>
      </c>
      <c r="N12" s="31">
        <v>154</v>
      </c>
      <c r="O12" s="31">
        <v>131</v>
      </c>
      <c r="P12" s="31">
        <v>285</v>
      </c>
      <c r="Q12" s="31">
        <f t="shared" si="1"/>
        <v>4634</v>
      </c>
      <c r="R12" s="31">
        <f t="shared" si="2"/>
        <v>4570</v>
      </c>
      <c r="S12" s="31">
        <f t="shared" si="3"/>
        <v>9204</v>
      </c>
      <c r="T12" s="20"/>
      <c r="U12" s="20"/>
      <c r="V12" s="20"/>
      <c r="W12" s="20"/>
      <c r="X12" s="20"/>
      <c r="Y12" s="20"/>
    </row>
    <row r="13" spans="1:25" s="18" customFormat="1" x14ac:dyDescent="0.25">
      <c r="A13" s="25" t="s">
        <v>38</v>
      </c>
      <c r="B13" s="31">
        <v>175</v>
      </c>
      <c r="C13" s="31">
        <v>194</v>
      </c>
      <c r="D13" s="31">
        <v>369</v>
      </c>
      <c r="E13" s="31">
        <v>578</v>
      </c>
      <c r="F13" s="31">
        <v>554</v>
      </c>
      <c r="G13" s="31">
        <v>1132</v>
      </c>
      <c r="H13" s="31">
        <v>607</v>
      </c>
      <c r="I13" s="31">
        <v>622</v>
      </c>
      <c r="J13" s="31">
        <v>1229</v>
      </c>
      <c r="K13" s="31">
        <v>427</v>
      </c>
      <c r="L13" s="31">
        <v>443</v>
      </c>
      <c r="M13" s="31">
        <v>870</v>
      </c>
      <c r="N13" s="31">
        <v>82</v>
      </c>
      <c r="O13" s="31">
        <v>52</v>
      </c>
      <c r="P13" s="31">
        <v>134</v>
      </c>
      <c r="Q13" s="31">
        <f t="shared" si="1"/>
        <v>1612</v>
      </c>
      <c r="R13" s="31">
        <f t="shared" si="2"/>
        <v>1619</v>
      </c>
      <c r="S13" s="31">
        <f t="shared" si="3"/>
        <v>3231</v>
      </c>
      <c r="T13" s="20"/>
      <c r="U13" s="20"/>
      <c r="V13" s="20"/>
      <c r="W13" s="20"/>
      <c r="X13" s="20"/>
      <c r="Y13" s="20"/>
    </row>
    <row r="14" spans="1:25" s="18" customFormat="1" x14ac:dyDescent="0.25">
      <c r="A14" s="25" t="s">
        <v>39</v>
      </c>
      <c r="B14" s="31">
        <v>290</v>
      </c>
      <c r="C14" s="31">
        <v>286</v>
      </c>
      <c r="D14" s="31">
        <v>576</v>
      </c>
      <c r="E14" s="31">
        <v>838</v>
      </c>
      <c r="F14" s="31">
        <v>836</v>
      </c>
      <c r="G14" s="31">
        <v>1674</v>
      </c>
      <c r="H14" s="31">
        <v>894</v>
      </c>
      <c r="I14" s="31">
        <v>831</v>
      </c>
      <c r="J14" s="31">
        <v>1725</v>
      </c>
      <c r="K14" s="31">
        <v>637</v>
      </c>
      <c r="L14" s="31">
        <v>601</v>
      </c>
      <c r="M14" s="31">
        <v>1238</v>
      </c>
      <c r="N14" s="31">
        <v>134</v>
      </c>
      <c r="O14" s="31">
        <v>72</v>
      </c>
      <c r="P14" s="31">
        <v>206</v>
      </c>
      <c r="Q14" s="31">
        <f t="shared" si="1"/>
        <v>2369</v>
      </c>
      <c r="R14" s="31">
        <f t="shared" si="2"/>
        <v>2268</v>
      </c>
      <c r="S14" s="31">
        <f t="shared" si="3"/>
        <v>4637</v>
      </c>
      <c r="T14" s="20"/>
      <c r="U14" s="20"/>
      <c r="V14" s="20"/>
      <c r="W14" s="20"/>
      <c r="X14" s="20"/>
      <c r="Y14" s="20"/>
    </row>
    <row r="15" spans="1:25" s="18" customFormat="1" x14ac:dyDescent="0.25">
      <c r="A15" s="25" t="s">
        <v>40</v>
      </c>
      <c r="B15" s="31">
        <v>19</v>
      </c>
      <c r="C15" s="31">
        <v>18</v>
      </c>
      <c r="D15" s="31">
        <v>37</v>
      </c>
      <c r="E15" s="31">
        <v>57</v>
      </c>
      <c r="F15" s="31">
        <v>53</v>
      </c>
      <c r="G15" s="31">
        <v>110</v>
      </c>
      <c r="H15" s="31">
        <v>60</v>
      </c>
      <c r="I15" s="31">
        <v>50</v>
      </c>
      <c r="J15" s="31">
        <v>110</v>
      </c>
      <c r="K15" s="31">
        <v>43</v>
      </c>
      <c r="L15" s="31">
        <v>45</v>
      </c>
      <c r="M15" s="31">
        <v>88</v>
      </c>
      <c r="N15" s="31">
        <v>8</v>
      </c>
      <c r="O15" s="31">
        <v>0</v>
      </c>
      <c r="P15" s="31">
        <v>8</v>
      </c>
      <c r="Q15" s="31">
        <f t="shared" si="1"/>
        <v>160</v>
      </c>
      <c r="R15" s="31">
        <f t="shared" si="2"/>
        <v>148</v>
      </c>
      <c r="S15" s="31">
        <f t="shared" si="3"/>
        <v>308</v>
      </c>
      <c r="T15" s="20"/>
      <c r="U15" s="20"/>
      <c r="V15" s="20"/>
      <c r="W15" s="20"/>
      <c r="X15" s="20"/>
      <c r="Y15" s="20"/>
    </row>
    <row r="16" spans="1:25" s="18" customFormat="1" x14ac:dyDescent="0.25">
      <c r="A16" s="25" t="s">
        <v>41</v>
      </c>
      <c r="B16" s="31">
        <v>1062</v>
      </c>
      <c r="C16" s="31">
        <v>1213</v>
      </c>
      <c r="D16" s="31">
        <v>2275</v>
      </c>
      <c r="E16" s="31">
        <v>4503</v>
      </c>
      <c r="F16" s="31">
        <v>4306</v>
      </c>
      <c r="G16" s="31">
        <v>8809</v>
      </c>
      <c r="H16" s="31">
        <v>4546</v>
      </c>
      <c r="I16" s="31">
        <v>4424</v>
      </c>
      <c r="J16" s="31">
        <v>8970</v>
      </c>
      <c r="K16" s="31">
        <v>3546</v>
      </c>
      <c r="L16" s="31">
        <v>3523</v>
      </c>
      <c r="M16" s="31">
        <v>7069</v>
      </c>
      <c r="N16" s="31">
        <v>656</v>
      </c>
      <c r="O16" s="31">
        <v>512</v>
      </c>
      <c r="P16" s="31">
        <v>1168</v>
      </c>
      <c r="Q16" s="31">
        <f t="shared" si="1"/>
        <v>12595</v>
      </c>
      <c r="R16" s="31">
        <f t="shared" si="2"/>
        <v>12253</v>
      </c>
      <c r="S16" s="31">
        <f t="shared" si="3"/>
        <v>24848</v>
      </c>
      <c r="T16" s="20"/>
      <c r="U16" s="20"/>
      <c r="V16" s="20"/>
      <c r="W16" s="20"/>
      <c r="X16" s="20"/>
      <c r="Y16" s="20"/>
    </row>
    <row r="17" spans="1:25" s="18" customFormat="1" x14ac:dyDescent="0.25">
      <c r="A17" s="25" t="s">
        <v>42</v>
      </c>
      <c r="B17" s="31">
        <v>102</v>
      </c>
      <c r="C17" s="31">
        <v>83</v>
      </c>
      <c r="D17" s="31">
        <v>185</v>
      </c>
      <c r="E17" s="31">
        <v>326</v>
      </c>
      <c r="F17" s="31">
        <v>292</v>
      </c>
      <c r="G17" s="31">
        <v>618</v>
      </c>
      <c r="H17" s="31">
        <v>296</v>
      </c>
      <c r="I17" s="31">
        <v>281</v>
      </c>
      <c r="J17" s="31">
        <v>577</v>
      </c>
      <c r="K17" s="31">
        <v>283</v>
      </c>
      <c r="L17" s="31">
        <v>221</v>
      </c>
      <c r="M17" s="31">
        <v>504</v>
      </c>
      <c r="N17" s="31">
        <v>30</v>
      </c>
      <c r="O17" s="31">
        <v>24</v>
      </c>
      <c r="P17" s="31">
        <v>54</v>
      </c>
      <c r="Q17" s="31">
        <f t="shared" si="1"/>
        <v>905</v>
      </c>
      <c r="R17" s="31">
        <f t="shared" si="2"/>
        <v>794</v>
      </c>
      <c r="S17" s="31">
        <f t="shared" si="3"/>
        <v>1699</v>
      </c>
      <c r="T17" s="20"/>
      <c r="U17" s="20"/>
      <c r="V17" s="20"/>
      <c r="W17" s="20"/>
      <c r="X17" s="20"/>
      <c r="Y17" s="20"/>
    </row>
    <row r="18" spans="1:25" s="18" customFormat="1" x14ac:dyDescent="0.25">
      <c r="A18" s="25" t="s">
        <v>43</v>
      </c>
      <c r="B18" s="31">
        <v>296</v>
      </c>
      <c r="C18" s="31">
        <v>351</v>
      </c>
      <c r="D18" s="31">
        <v>647</v>
      </c>
      <c r="E18" s="31">
        <v>851</v>
      </c>
      <c r="F18" s="31">
        <v>765</v>
      </c>
      <c r="G18" s="31">
        <v>1616</v>
      </c>
      <c r="H18" s="31">
        <v>763</v>
      </c>
      <c r="I18" s="31">
        <v>828</v>
      </c>
      <c r="J18" s="31">
        <v>1591</v>
      </c>
      <c r="K18" s="31">
        <v>507</v>
      </c>
      <c r="L18" s="31">
        <v>567</v>
      </c>
      <c r="M18" s="31">
        <v>1074</v>
      </c>
      <c r="N18" s="31">
        <v>73</v>
      </c>
      <c r="O18" s="31">
        <v>37</v>
      </c>
      <c r="P18" s="31">
        <v>110</v>
      </c>
      <c r="Q18" s="31">
        <f t="shared" si="1"/>
        <v>2121</v>
      </c>
      <c r="R18" s="31">
        <f t="shared" si="2"/>
        <v>2160</v>
      </c>
      <c r="S18" s="31">
        <f t="shared" si="3"/>
        <v>4281</v>
      </c>
      <c r="T18" s="20"/>
      <c r="U18" s="20"/>
      <c r="V18" s="20"/>
      <c r="W18" s="20"/>
      <c r="X18" s="20"/>
      <c r="Y18" s="20"/>
    </row>
    <row r="19" spans="1:25" s="18" customFormat="1" x14ac:dyDescent="0.25">
      <c r="A19" s="25" t="s">
        <v>44</v>
      </c>
      <c r="B19" s="31">
        <v>29</v>
      </c>
      <c r="C19" s="31">
        <v>28</v>
      </c>
      <c r="D19" s="31">
        <v>57</v>
      </c>
      <c r="E19" s="31">
        <v>127</v>
      </c>
      <c r="F19" s="31">
        <v>134</v>
      </c>
      <c r="G19" s="31">
        <v>261</v>
      </c>
      <c r="H19" s="31">
        <v>170</v>
      </c>
      <c r="I19" s="31">
        <v>127</v>
      </c>
      <c r="J19" s="31">
        <v>297</v>
      </c>
      <c r="K19" s="31">
        <v>93</v>
      </c>
      <c r="L19" s="31">
        <v>58</v>
      </c>
      <c r="M19" s="31">
        <v>151</v>
      </c>
      <c r="N19" s="31">
        <v>15</v>
      </c>
      <c r="O19" s="31">
        <v>6</v>
      </c>
      <c r="P19" s="31">
        <v>21</v>
      </c>
      <c r="Q19" s="31">
        <f t="shared" si="1"/>
        <v>390</v>
      </c>
      <c r="R19" s="31">
        <f t="shared" si="2"/>
        <v>319</v>
      </c>
      <c r="S19" s="31">
        <f t="shared" si="3"/>
        <v>709</v>
      </c>
      <c r="T19" s="20"/>
      <c r="U19" s="20"/>
      <c r="V19" s="20"/>
      <c r="W19" s="20"/>
      <c r="X19" s="20"/>
      <c r="Y19" s="20"/>
    </row>
    <row r="20" spans="1:25" s="18" customFormat="1" x14ac:dyDescent="0.25">
      <c r="A20" s="25" t="s">
        <v>45</v>
      </c>
      <c r="B20" s="31">
        <v>258</v>
      </c>
      <c r="C20" s="31">
        <v>270</v>
      </c>
      <c r="D20" s="31">
        <v>528</v>
      </c>
      <c r="E20" s="31">
        <v>902</v>
      </c>
      <c r="F20" s="31">
        <v>822</v>
      </c>
      <c r="G20" s="31">
        <v>1724</v>
      </c>
      <c r="H20" s="31">
        <v>927</v>
      </c>
      <c r="I20" s="31">
        <v>879</v>
      </c>
      <c r="J20" s="31">
        <v>1806</v>
      </c>
      <c r="K20" s="31">
        <v>694</v>
      </c>
      <c r="L20" s="31">
        <v>621</v>
      </c>
      <c r="M20" s="31">
        <v>1315</v>
      </c>
      <c r="N20" s="31">
        <v>88</v>
      </c>
      <c r="O20" s="31">
        <v>68</v>
      </c>
      <c r="P20" s="31">
        <v>156</v>
      </c>
      <c r="Q20" s="31">
        <f t="shared" si="1"/>
        <v>2523</v>
      </c>
      <c r="R20" s="31">
        <f t="shared" si="2"/>
        <v>2322</v>
      </c>
      <c r="S20" s="31">
        <f t="shared" si="3"/>
        <v>4845</v>
      </c>
      <c r="T20" s="20"/>
      <c r="U20" s="20"/>
      <c r="V20" s="20"/>
      <c r="W20" s="20"/>
      <c r="X20" s="20"/>
      <c r="Y20" s="20"/>
    </row>
    <row r="21" spans="1:25" s="18" customFormat="1" x14ac:dyDescent="0.25">
      <c r="A21" s="25" t="s">
        <v>46</v>
      </c>
      <c r="B21" s="31">
        <v>83</v>
      </c>
      <c r="C21" s="31">
        <v>61</v>
      </c>
      <c r="D21" s="31">
        <v>144</v>
      </c>
      <c r="E21" s="31">
        <v>284</v>
      </c>
      <c r="F21" s="31">
        <v>252</v>
      </c>
      <c r="G21" s="31">
        <v>536</v>
      </c>
      <c r="H21" s="31">
        <v>283</v>
      </c>
      <c r="I21" s="31">
        <v>252</v>
      </c>
      <c r="J21" s="31">
        <v>535</v>
      </c>
      <c r="K21" s="31">
        <v>204</v>
      </c>
      <c r="L21" s="31">
        <v>193</v>
      </c>
      <c r="M21" s="31">
        <v>397</v>
      </c>
      <c r="N21" s="31">
        <v>19</v>
      </c>
      <c r="O21" s="31">
        <v>13</v>
      </c>
      <c r="P21" s="31">
        <v>32</v>
      </c>
      <c r="Q21" s="31">
        <f t="shared" si="1"/>
        <v>771</v>
      </c>
      <c r="R21" s="31">
        <f t="shared" si="2"/>
        <v>697</v>
      </c>
      <c r="S21" s="31">
        <f t="shared" si="3"/>
        <v>1468</v>
      </c>
      <c r="T21" s="20"/>
      <c r="U21" s="20"/>
      <c r="V21" s="20"/>
      <c r="W21" s="20"/>
      <c r="X21" s="20"/>
      <c r="Y21" s="20"/>
    </row>
    <row r="22" spans="1:25" s="18" customFormat="1" x14ac:dyDescent="0.25">
      <c r="A22" s="25" t="s">
        <v>47</v>
      </c>
      <c r="B22" s="31">
        <v>85</v>
      </c>
      <c r="C22" s="31">
        <v>89</v>
      </c>
      <c r="D22" s="31">
        <v>174</v>
      </c>
      <c r="E22" s="31">
        <v>300</v>
      </c>
      <c r="F22" s="31">
        <v>285</v>
      </c>
      <c r="G22" s="31">
        <v>585</v>
      </c>
      <c r="H22" s="31">
        <v>305</v>
      </c>
      <c r="I22" s="31">
        <v>302</v>
      </c>
      <c r="J22" s="31">
        <v>607</v>
      </c>
      <c r="K22" s="31">
        <v>229</v>
      </c>
      <c r="L22" s="31">
        <v>238</v>
      </c>
      <c r="M22" s="31">
        <v>467</v>
      </c>
      <c r="N22" s="31">
        <v>38</v>
      </c>
      <c r="O22" s="31">
        <v>21</v>
      </c>
      <c r="P22" s="31">
        <v>59</v>
      </c>
      <c r="Q22" s="31">
        <f t="shared" si="1"/>
        <v>834</v>
      </c>
      <c r="R22" s="31">
        <f t="shared" si="2"/>
        <v>825</v>
      </c>
      <c r="S22" s="31">
        <f t="shared" si="3"/>
        <v>1659</v>
      </c>
      <c r="T22" s="20"/>
      <c r="U22" s="20"/>
      <c r="V22" s="20"/>
      <c r="W22" s="20"/>
      <c r="X22" s="20"/>
      <c r="Y22" s="20"/>
    </row>
    <row r="23" spans="1:25" s="18" customFormat="1" x14ac:dyDescent="0.25">
      <c r="A23" s="25" t="s">
        <v>48</v>
      </c>
      <c r="B23" s="31">
        <v>418</v>
      </c>
      <c r="C23" s="31">
        <v>444</v>
      </c>
      <c r="D23" s="31">
        <v>862</v>
      </c>
      <c r="E23" s="31">
        <v>1512</v>
      </c>
      <c r="F23" s="31">
        <v>1502</v>
      </c>
      <c r="G23" s="31">
        <v>3014</v>
      </c>
      <c r="H23" s="31">
        <v>1444</v>
      </c>
      <c r="I23" s="31">
        <v>1509</v>
      </c>
      <c r="J23" s="31">
        <v>2953</v>
      </c>
      <c r="K23" s="31">
        <v>1050</v>
      </c>
      <c r="L23" s="31">
        <v>1229</v>
      </c>
      <c r="M23" s="31">
        <v>2279</v>
      </c>
      <c r="N23" s="31">
        <v>145</v>
      </c>
      <c r="O23" s="31">
        <v>164</v>
      </c>
      <c r="P23" s="31">
        <v>309</v>
      </c>
      <c r="Q23" s="31">
        <f t="shared" si="1"/>
        <v>4006</v>
      </c>
      <c r="R23" s="31">
        <f t="shared" si="2"/>
        <v>4240</v>
      </c>
      <c r="S23" s="31">
        <f t="shared" si="3"/>
        <v>8246</v>
      </c>
      <c r="T23" s="20"/>
      <c r="U23" s="20"/>
      <c r="V23" s="20"/>
      <c r="W23" s="20"/>
      <c r="X23" s="20"/>
      <c r="Y23" s="20"/>
    </row>
    <row r="24" spans="1:25" s="18" customFormat="1" x14ac:dyDescent="0.25">
      <c r="A24" s="25" t="s">
        <v>49</v>
      </c>
      <c r="B24" s="31">
        <v>421</v>
      </c>
      <c r="C24" s="31">
        <v>426</v>
      </c>
      <c r="D24" s="31">
        <v>847</v>
      </c>
      <c r="E24" s="31">
        <v>1653</v>
      </c>
      <c r="F24" s="31">
        <v>1636</v>
      </c>
      <c r="G24" s="31">
        <v>3289</v>
      </c>
      <c r="H24" s="31">
        <v>1636</v>
      </c>
      <c r="I24" s="31">
        <v>1708</v>
      </c>
      <c r="J24" s="31">
        <v>3344</v>
      </c>
      <c r="K24" s="31">
        <v>1366</v>
      </c>
      <c r="L24" s="31">
        <v>1292</v>
      </c>
      <c r="M24" s="31">
        <v>2658</v>
      </c>
      <c r="N24" s="31">
        <v>236</v>
      </c>
      <c r="O24" s="31">
        <v>145</v>
      </c>
      <c r="P24" s="31">
        <v>381</v>
      </c>
      <c r="Q24" s="31">
        <f t="shared" si="1"/>
        <v>4655</v>
      </c>
      <c r="R24" s="31">
        <f t="shared" si="2"/>
        <v>4636</v>
      </c>
      <c r="S24" s="31">
        <f t="shared" si="3"/>
        <v>9291</v>
      </c>
      <c r="T24" s="20"/>
      <c r="U24" s="20"/>
      <c r="V24" s="20"/>
      <c r="W24" s="20"/>
      <c r="X24" s="20"/>
      <c r="Y24" s="20"/>
    </row>
    <row r="25" spans="1:25" s="18" customFormat="1" x14ac:dyDescent="0.25">
      <c r="A25" s="25" t="s">
        <v>50</v>
      </c>
      <c r="B25" s="31">
        <v>56</v>
      </c>
      <c r="C25" s="31">
        <v>60</v>
      </c>
      <c r="D25" s="31">
        <v>116</v>
      </c>
      <c r="E25" s="31">
        <v>163</v>
      </c>
      <c r="F25" s="31">
        <v>184</v>
      </c>
      <c r="G25" s="31">
        <v>347</v>
      </c>
      <c r="H25" s="31">
        <v>200</v>
      </c>
      <c r="I25" s="31">
        <v>182</v>
      </c>
      <c r="J25" s="31">
        <v>382</v>
      </c>
      <c r="K25" s="31">
        <v>123</v>
      </c>
      <c r="L25" s="31">
        <v>114</v>
      </c>
      <c r="M25" s="31">
        <v>237</v>
      </c>
      <c r="N25" s="31">
        <v>13</v>
      </c>
      <c r="O25" s="31">
        <v>7</v>
      </c>
      <c r="P25" s="31">
        <v>20</v>
      </c>
      <c r="Q25" s="31">
        <f t="shared" si="1"/>
        <v>486</v>
      </c>
      <c r="R25" s="31">
        <f t="shared" si="2"/>
        <v>480</v>
      </c>
      <c r="S25" s="31">
        <f t="shared" si="3"/>
        <v>966</v>
      </c>
      <c r="T25" s="20"/>
      <c r="U25" s="20"/>
      <c r="V25" s="20"/>
      <c r="W25" s="20"/>
      <c r="X25" s="20"/>
      <c r="Y25" s="20"/>
    </row>
    <row r="26" spans="1:25" s="18" customFormat="1" x14ac:dyDescent="0.25">
      <c r="A26" s="25" t="s">
        <v>51</v>
      </c>
      <c r="B26" s="31">
        <v>1433</v>
      </c>
      <c r="C26" s="31">
        <v>1459</v>
      </c>
      <c r="D26" s="31">
        <v>2892</v>
      </c>
      <c r="E26" s="31">
        <v>4979</v>
      </c>
      <c r="F26" s="31">
        <v>4911</v>
      </c>
      <c r="G26" s="31">
        <v>9890</v>
      </c>
      <c r="H26" s="31">
        <v>5064</v>
      </c>
      <c r="I26" s="31">
        <v>4894</v>
      </c>
      <c r="J26" s="31">
        <v>9958</v>
      </c>
      <c r="K26" s="31">
        <v>4283</v>
      </c>
      <c r="L26" s="31">
        <v>4162</v>
      </c>
      <c r="M26" s="31">
        <v>8445</v>
      </c>
      <c r="N26" s="31">
        <v>768</v>
      </c>
      <c r="O26" s="31">
        <v>624</v>
      </c>
      <c r="P26" s="31">
        <v>1392</v>
      </c>
      <c r="Q26" s="31">
        <f t="shared" si="1"/>
        <v>14326</v>
      </c>
      <c r="R26" s="31">
        <f t="shared" si="2"/>
        <v>13967</v>
      </c>
      <c r="S26" s="31">
        <f t="shared" si="3"/>
        <v>28293</v>
      </c>
      <c r="T26" s="20"/>
      <c r="U26" s="20"/>
      <c r="V26" s="20"/>
      <c r="W26" s="20"/>
      <c r="X26" s="20"/>
      <c r="Y26" s="20"/>
    </row>
    <row r="27" spans="1:25" s="18" customFormat="1" x14ac:dyDescent="0.25">
      <c r="A27" s="25" t="s">
        <v>52</v>
      </c>
      <c r="B27" s="31">
        <v>101</v>
      </c>
      <c r="C27" s="31">
        <v>112</v>
      </c>
      <c r="D27" s="31">
        <v>213</v>
      </c>
      <c r="E27" s="31">
        <v>346</v>
      </c>
      <c r="F27" s="31">
        <v>322</v>
      </c>
      <c r="G27" s="31">
        <v>668</v>
      </c>
      <c r="H27" s="31">
        <v>340</v>
      </c>
      <c r="I27" s="31">
        <v>323</v>
      </c>
      <c r="J27" s="31">
        <v>663</v>
      </c>
      <c r="K27" s="31">
        <v>251</v>
      </c>
      <c r="L27" s="31">
        <v>234</v>
      </c>
      <c r="M27" s="31">
        <v>485</v>
      </c>
      <c r="N27" s="31">
        <v>15</v>
      </c>
      <c r="O27" s="31">
        <v>18</v>
      </c>
      <c r="P27" s="31">
        <v>33</v>
      </c>
      <c r="Q27" s="31">
        <f t="shared" si="1"/>
        <v>937</v>
      </c>
      <c r="R27" s="31">
        <f t="shared" si="2"/>
        <v>879</v>
      </c>
      <c r="S27" s="31">
        <f t="shared" si="3"/>
        <v>1816</v>
      </c>
      <c r="T27" s="20"/>
      <c r="U27" s="20"/>
      <c r="V27" s="20"/>
      <c r="W27" s="20"/>
      <c r="X27" s="20"/>
      <c r="Y27" s="20"/>
    </row>
    <row r="28" spans="1:25" s="18" customFormat="1" x14ac:dyDescent="0.25">
      <c r="A28" s="25" t="s">
        <v>53</v>
      </c>
      <c r="B28" s="31">
        <v>121</v>
      </c>
      <c r="C28" s="31">
        <v>138</v>
      </c>
      <c r="D28" s="31">
        <v>259</v>
      </c>
      <c r="E28" s="31">
        <v>354</v>
      </c>
      <c r="F28" s="31">
        <v>406</v>
      </c>
      <c r="G28" s="31">
        <v>760</v>
      </c>
      <c r="H28" s="31">
        <v>380</v>
      </c>
      <c r="I28" s="31">
        <v>355</v>
      </c>
      <c r="J28" s="31">
        <v>735</v>
      </c>
      <c r="K28" s="31">
        <v>254</v>
      </c>
      <c r="L28" s="31">
        <v>266</v>
      </c>
      <c r="M28" s="31">
        <v>520</v>
      </c>
      <c r="N28" s="31">
        <v>36</v>
      </c>
      <c r="O28" s="31">
        <v>24</v>
      </c>
      <c r="P28" s="31">
        <v>60</v>
      </c>
      <c r="Q28" s="31">
        <f t="shared" si="1"/>
        <v>988</v>
      </c>
      <c r="R28" s="31">
        <f t="shared" si="2"/>
        <v>1027</v>
      </c>
      <c r="S28" s="31">
        <f t="shared" si="3"/>
        <v>2015</v>
      </c>
      <c r="T28" s="20"/>
      <c r="U28" s="20"/>
      <c r="V28" s="20"/>
      <c r="W28" s="20"/>
      <c r="X28" s="20"/>
      <c r="Y28" s="20"/>
    </row>
    <row r="29" spans="1:25" s="18" customFormat="1" x14ac:dyDescent="0.25">
      <c r="A29" s="25" t="s">
        <v>54</v>
      </c>
      <c r="B29" s="31">
        <v>3183</v>
      </c>
      <c r="C29" s="31">
        <v>3244</v>
      </c>
      <c r="D29" s="31">
        <v>6427</v>
      </c>
      <c r="E29" s="31">
        <v>13245</v>
      </c>
      <c r="F29" s="31">
        <v>13279</v>
      </c>
      <c r="G29" s="31">
        <v>26524</v>
      </c>
      <c r="H29" s="31">
        <v>13808</v>
      </c>
      <c r="I29" s="31">
        <v>13566</v>
      </c>
      <c r="J29" s="31">
        <v>27374</v>
      </c>
      <c r="K29" s="31">
        <v>11489</v>
      </c>
      <c r="L29" s="31">
        <v>11850</v>
      </c>
      <c r="M29" s="31">
        <v>23339</v>
      </c>
      <c r="N29" s="31">
        <v>2391</v>
      </c>
      <c r="O29" s="31">
        <v>2047</v>
      </c>
      <c r="P29" s="31">
        <v>4438</v>
      </c>
      <c r="Q29" s="31">
        <f t="shared" si="1"/>
        <v>38542</v>
      </c>
      <c r="R29" s="31">
        <f t="shared" si="2"/>
        <v>38695</v>
      </c>
      <c r="S29" s="31">
        <f t="shared" si="3"/>
        <v>77237</v>
      </c>
      <c r="T29" s="20"/>
      <c r="U29" s="20"/>
      <c r="V29" s="20"/>
      <c r="W29" s="20"/>
      <c r="X29" s="20"/>
      <c r="Y29" s="20"/>
    </row>
    <row r="30" spans="1:25" s="18" customFormat="1" x14ac:dyDescent="0.25">
      <c r="A30" s="25" t="s">
        <v>55</v>
      </c>
      <c r="B30" s="31">
        <v>149</v>
      </c>
      <c r="C30" s="31">
        <v>141</v>
      </c>
      <c r="D30" s="31">
        <v>290</v>
      </c>
      <c r="E30" s="31">
        <v>488</v>
      </c>
      <c r="F30" s="31">
        <v>412</v>
      </c>
      <c r="G30" s="31">
        <v>900</v>
      </c>
      <c r="H30" s="31">
        <v>427</v>
      </c>
      <c r="I30" s="31">
        <v>437</v>
      </c>
      <c r="J30" s="31">
        <v>864</v>
      </c>
      <c r="K30" s="31">
        <v>348</v>
      </c>
      <c r="L30" s="31">
        <v>331</v>
      </c>
      <c r="M30" s="31">
        <v>679</v>
      </c>
      <c r="N30" s="31">
        <v>38</v>
      </c>
      <c r="O30" s="31">
        <v>25</v>
      </c>
      <c r="P30" s="31">
        <v>63</v>
      </c>
      <c r="Q30" s="31">
        <f t="shared" si="1"/>
        <v>1263</v>
      </c>
      <c r="R30" s="31">
        <f t="shared" si="2"/>
        <v>1180</v>
      </c>
      <c r="S30" s="31">
        <f t="shared" si="3"/>
        <v>2443</v>
      </c>
      <c r="T30" s="20"/>
      <c r="U30" s="20"/>
      <c r="V30" s="20"/>
      <c r="W30" s="20"/>
      <c r="X30" s="20"/>
      <c r="Y30" s="20"/>
    </row>
    <row r="31" spans="1:25" s="18" customFormat="1" x14ac:dyDescent="0.25">
      <c r="A31" s="25" t="s">
        <v>56</v>
      </c>
      <c r="B31" s="31">
        <v>40</v>
      </c>
      <c r="C31" s="31">
        <v>51</v>
      </c>
      <c r="D31" s="31">
        <v>91</v>
      </c>
      <c r="E31" s="31">
        <v>224</v>
      </c>
      <c r="F31" s="31">
        <v>245</v>
      </c>
      <c r="G31" s="31">
        <v>469</v>
      </c>
      <c r="H31" s="31">
        <v>202</v>
      </c>
      <c r="I31" s="31">
        <v>238</v>
      </c>
      <c r="J31" s="31">
        <v>440</v>
      </c>
      <c r="K31" s="31">
        <v>175</v>
      </c>
      <c r="L31" s="31">
        <v>171</v>
      </c>
      <c r="M31" s="31">
        <v>346</v>
      </c>
      <c r="N31" s="31">
        <v>25</v>
      </c>
      <c r="O31" s="31">
        <v>9</v>
      </c>
      <c r="P31" s="31">
        <v>34</v>
      </c>
      <c r="Q31" s="31">
        <f t="shared" si="1"/>
        <v>601</v>
      </c>
      <c r="R31" s="31">
        <f t="shared" si="2"/>
        <v>654</v>
      </c>
      <c r="S31" s="31">
        <f t="shared" si="3"/>
        <v>1255</v>
      </c>
      <c r="T31" s="20"/>
      <c r="U31" s="20"/>
      <c r="V31" s="20"/>
      <c r="W31" s="20"/>
      <c r="X31" s="20"/>
      <c r="Y31" s="20"/>
    </row>
    <row r="32" spans="1:25" s="18" customFormat="1" x14ac:dyDescent="0.25">
      <c r="A32" s="25" t="s">
        <v>57</v>
      </c>
      <c r="B32" s="31">
        <v>412</v>
      </c>
      <c r="C32" s="31">
        <v>427</v>
      </c>
      <c r="D32" s="31">
        <v>839</v>
      </c>
      <c r="E32" s="31">
        <v>1239</v>
      </c>
      <c r="F32" s="31">
        <v>1299</v>
      </c>
      <c r="G32" s="31">
        <v>2538</v>
      </c>
      <c r="H32" s="31">
        <v>1264</v>
      </c>
      <c r="I32" s="31">
        <v>1210</v>
      </c>
      <c r="J32" s="31">
        <v>2474</v>
      </c>
      <c r="K32" s="31">
        <v>914</v>
      </c>
      <c r="L32" s="31">
        <v>916</v>
      </c>
      <c r="M32" s="31">
        <v>1830</v>
      </c>
      <c r="N32" s="31">
        <v>151</v>
      </c>
      <c r="O32" s="31">
        <v>109</v>
      </c>
      <c r="P32" s="31">
        <v>260</v>
      </c>
      <c r="Q32" s="31">
        <f t="shared" si="1"/>
        <v>3417</v>
      </c>
      <c r="R32" s="31">
        <f t="shared" si="2"/>
        <v>3425</v>
      </c>
      <c r="S32" s="31">
        <f t="shared" si="3"/>
        <v>6842</v>
      </c>
      <c r="T32" s="20"/>
      <c r="U32" s="20"/>
      <c r="V32" s="20"/>
      <c r="W32" s="20"/>
      <c r="X32" s="20"/>
      <c r="Y32" s="20"/>
    </row>
    <row r="33" spans="1:25" s="18" customFormat="1" x14ac:dyDescent="0.25">
      <c r="A33" s="25" t="s">
        <v>58</v>
      </c>
      <c r="B33" s="31">
        <v>67</v>
      </c>
      <c r="C33" s="31">
        <v>56</v>
      </c>
      <c r="D33" s="31">
        <v>123</v>
      </c>
      <c r="E33" s="31">
        <v>147</v>
      </c>
      <c r="F33" s="31">
        <v>143</v>
      </c>
      <c r="G33" s="31">
        <v>290</v>
      </c>
      <c r="H33" s="31">
        <v>145</v>
      </c>
      <c r="I33" s="31">
        <v>159</v>
      </c>
      <c r="J33" s="31">
        <v>304</v>
      </c>
      <c r="K33" s="31">
        <v>94</v>
      </c>
      <c r="L33" s="31">
        <v>101</v>
      </c>
      <c r="M33" s="31">
        <v>195</v>
      </c>
      <c r="N33" s="31">
        <v>6</v>
      </c>
      <c r="O33" s="31">
        <v>8</v>
      </c>
      <c r="P33" s="31">
        <v>14</v>
      </c>
      <c r="Q33" s="31">
        <f t="shared" si="1"/>
        <v>386</v>
      </c>
      <c r="R33" s="31">
        <f t="shared" si="2"/>
        <v>403</v>
      </c>
      <c r="S33" s="31">
        <f t="shared" si="3"/>
        <v>789</v>
      </c>
      <c r="T33" s="20"/>
      <c r="U33" s="20"/>
      <c r="V33" s="20"/>
      <c r="W33" s="20"/>
      <c r="X33" s="20"/>
      <c r="Y33" s="20"/>
    </row>
    <row r="34" spans="1:25" s="18" customFormat="1" x14ac:dyDescent="0.25">
      <c r="A34" s="25" t="s">
        <v>59</v>
      </c>
      <c r="B34" s="31">
        <v>217</v>
      </c>
      <c r="C34" s="31">
        <v>202</v>
      </c>
      <c r="D34" s="31">
        <v>419</v>
      </c>
      <c r="E34" s="31">
        <v>665</v>
      </c>
      <c r="F34" s="31">
        <v>693</v>
      </c>
      <c r="G34" s="31">
        <v>1358</v>
      </c>
      <c r="H34" s="31">
        <v>688</v>
      </c>
      <c r="I34" s="31">
        <v>656</v>
      </c>
      <c r="J34" s="31">
        <v>1344</v>
      </c>
      <c r="K34" s="31">
        <v>425</v>
      </c>
      <c r="L34" s="31">
        <v>445</v>
      </c>
      <c r="M34" s="31">
        <v>870</v>
      </c>
      <c r="N34" s="31">
        <v>57</v>
      </c>
      <c r="O34" s="31">
        <v>57</v>
      </c>
      <c r="P34" s="31">
        <v>114</v>
      </c>
      <c r="Q34" s="31">
        <f t="shared" si="1"/>
        <v>1778</v>
      </c>
      <c r="R34" s="31">
        <f t="shared" si="2"/>
        <v>1794</v>
      </c>
      <c r="S34" s="31">
        <f t="shared" si="3"/>
        <v>3572</v>
      </c>
      <c r="T34" s="20"/>
      <c r="U34" s="20"/>
      <c r="V34" s="20"/>
      <c r="W34" s="20"/>
      <c r="X34" s="20"/>
      <c r="Y34" s="20"/>
    </row>
    <row r="35" spans="1:25" s="18" customFormat="1" x14ac:dyDescent="0.25">
      <c r="A35" s="25" t="s">
        <v>60</v>
      </c>
      <c r="B35" s="31">
        <v>199</v>
      </c>
      <c r="C35" s="31">
        <v>180</v>
      </c>
      <c r="D35" s="31">
        <v>379</v>
      </c>
      <c r="E35" s="31">
        <v>562</v>
      </c>
      <c r="F35" s="31">
        <v>600</v>
      </c>
      <c r="G35" s="31">
        <v>1162</v>
      </c>
      <c r="H35" s="31">
        <v>577</v>
      </c>
      <c r="I35" s="31">
        <v>557</v>
      </c>
      <c r="J35" s="31">
        <v>1134</v>
      </c>
      <c r="K35" s="31">
        <v>435</v>
      </c>
      <c r="L35" s="31">
        <v>399</v>
      </c>
      <c r="M35" s="31">
        <v>834</v>
      </c>
      <c r="N35" s="31">
        <v>91</v>
      </c>
      <c r="O35" s="31">
        <v>58</v>
      </c>
      <c r="P35" s="31">
        <v>149</v>
      </c>
      <c r="Q35" s="31">
        <f t="shared" si="1"/>
        <v>1574</v>
      </c>
      <c r="R35" s="31">
        <f t="shared" si="2"/>
        <v>1556</v>
      </c>
      <c r="S35" s="31">
        <f t="shared" si="3"/>
        <v>3130</v>
      </c>
      <c r="T35" s="20"/>
      <c r="U35" s="20"/>
      <c r="V35" s="20"/>
      <c r="W35" s="20"/>
      <c r="X35" s="20"/>
      <c r="Y35" s="20"/>
    </row>
    <row r="36" spans="1:25" s="18" customFormat="1" x14ac:dyDescent="0.25">
      <c r="A36" s="25" t="s">
        <v>61</v>
      </c>
      <c r="B36" s="31">
        <v>766</v>
      </c>
      <c r="C36" s="31">
        <v>766</v>
      </c>
      <c r="D36" s="31">
        <v>1532</v>
      </c>
      <c r="E36" s="31">
        <v>2303</v>
      </c>
      <c r="F36" s="31">
        <v>2233</v>
      </c>
      <c r="G36" s="31">
        <v>4536</v>
      </c>
      <c r="H36" s="31">
        <v>2291</v>
      </c>
      <c r="I36" s="31">
        <v>2343</v>
      </c>
      <c r="J36" s="31">
        <v>4634</v>
      </c>
      <c r="K36" s="31">
        <v>1777</v>
      </c>
      <c r="L36" s="31">
        <v>1619</v>
      </c>
      <c r="M36" s="31">
        <v>3396</v>
      </c>
      <c r="N36" s="31">
        <v>195</v>
      </c>
      <c r="O36" s="31">
        <v>152</v>
      </c>
      <c r="P36" s="31">
        <v>347</v>
      </c>
      <c r="Q36" s="31">
        <f t="shared" si="1"/>
        <v>6371</v>
      </c>
      <c r="R36" s="31">
        <f t="shared" si="2"/>
        <v>6195</v>
      </c>
      <c r="S36" s="31">
        <f t="shared" si="3"/>
        <v>12566</v>
      </c>
      <c r="T36" s="20"/>
      <c r="U36" s="20"/>
      <c r="V36" s="20"/>
      <c r="W36" s="20"/>
      <c r="X36" s="20"/>
      <c r="Y36" s="20"/>
    </row>
    <row r="37" spans="1:25" s="18" customFormat="1" x14ac:dyDescent="0.25">
      <c r="A37" s="25" t="s">
        <v>62</v>
      </c>
      <c r="B37" s="31">
        <v>229</v>
      </c>
      <c r="C37" s="31">
        <v>259</v>
      </c>
      <c r="D37" s="31">
        <v>488</v>
      </c>
      <c r="E37" s="31">
        <v>793</v>
      </c>
      <c r="F37" s="31">
        <v>732</v>
      </c>
      <c r="G37" s="31">
        <v>1525</v>
      </c>
      <c r="H37" s="31">
        <v>802</v>
      </c>
      <c r="I37" s="31">
        <v>798</v>
      </c>
      <c r="J37" s="31">
        <v>1600</v>
      </c>
      <c r="K37" s="31">
        <v>573</v>
      </c>
      <c r="L37" s="31">
        <v>563</v>
      </c>
      <c r="M37" s="31">
        <v>1136</v>
      </c>
      <c r="N37" s="31">
        <v>106</v>
      </c>
      <c r="O37" s="31">
        <v>58</v>
      </c>
      <c r="P37" s="31">
        <v>164</v>
      </c>
      <c r="Q37" s="31">
        <f t="shared" si="1"/>
        <v>2168</v>
      </c>
      <c r="R37" s="31">
        <f t="shared" si="2"/>
        <v>2093</v>
      </c>
      <c r="S37" s="31">
        <f t="shared" si="3"/>
        <v>4261</v>
      </c>
      <c r="T37" s="20"/>
      <c r="U37" s="20"/>
      <c r="V37" s="20"/>
      <c r="W37" s="20"/>
      <c r="X37" s="20"/>
      <c r="Y37" s="20"/>
    </row>
    <row r="38" spans="1:25" s="18" customFormat="1" x14ac:dyDescent="0.25">
      <c r="A38" s="25" t="s">
        <v>63</v>
      </c>
      <c r="B38" s="31">
        <v>128</v>
      </c>
      <c r="C38" s="31">
        <v>117</v>
      </c>
      <c r="D38" s="31">
        <v>245</v>
      </c>
      <c r="E38" s="31">
        <v>384</v>
      </c>
      <c r="F38" s="31">
        <v>376</v>
      </c>
      <c r="G38" s="31">
        <v>760</v>
      </c>
      <c r="H38" s="31">
        <v>396</v>
      </c>
      <c r="I38" s="31">
        <v>340</v>
      </c>
      <c r="J38" s="31">
        <v>736</v>
      </c>
      <c r="K38" s="31">
        <v>272</v>
      </c>
      <c r="L38" s="31">
        <v>257</v>
      </c>
      <c r="M38" s="31">
        <v>529</v>
      </c>
      <c r="N38" s="31">
        <v>38</v>
      </c>
      <c r="O38" s="31">
        <v>27</v>
      </c>
      <c r="P38" s="31">
        <v>65</v>
      </c>
      <c r="Q38" s="31">
        <f t="shared" si="1"/>
        <v>1052</v>
      </c>
      <c r="R38" s="31">
        <f t="shared" si="2"/>
        <v>973</v>
      </c>
      <c r="S38" s="31">
        <f t="shared" si="3"/>
        <v>2025</v>
      </c>
      <c r="T38" s="20"/>
      <c r="U38" s="20"/>
      <c r="V38" s="20"/>
      <c r="W38" s="20"/>
      <c r="X38" s="20"/>
      <c r="Y38" s="20"/>
    </row>
    <row r="39" spans="1:25" s="18" customFormat="1" x14ac:dyDescent="0.25">
      <c r="A39" s="25" t="s">
        <v>64</v>
      </c>
      <c r="B39" s="31">
        <v>388</v>
      </c>
      <c r="C39" s="31">
        <v>329</v>
      </c>
      <c r="D39" s="31">
        <v>717</v>
      </c>
      <c r="E39" s="31">
        <v>1106</v>
      </c>
      <c r="F39" s="31">
        <v>1122</v>
      </c>
      <c r="G39" s="31">
        <v>2228</v>
      </c>
      <c r="H39" s="31">
        <v>1120</v>
      </c>
      <c r="I39" s="31">
        <v>1153</v>
      </c>
      <c r="J39" s="31">
        <v>2273</v>
      </c>
      <c r="K39" s="31">
        <v>821</v>
      </c>
      <c r="L39" s="31">
        <v>831</v>
      </c>
      <c r="M39" s="31">
        <v>1652</v>
      </c>
      <c r="N39" s="31">
        <v>211</v>
      </c>
      <c r="O39" s="31">
        <v>170</v>
      </c>
      <c r="P39" s="31">
        <v>381</v>
      </c>
      <c r="Q39" s="31">
        <f t="shared" si="1"/>
        <v>3047</v>
      </c>
      <c r="R39" s="31">
        <f t="shared" si="2"/>
        <v>3106</v>
      </c>
      <c r="S39" s="31">
        <f t="shared" si="3"/>
        <v>6153</v>
      </c>
      <c r="T39" s="20"/>
      <c r="U39" s="20"/>
      <c r="V39" s="20"/>
      <c r="W39" s="20"/>
      <c r="X39" s="20"/>
      <c r="Y39" s="20"/>
    </row>
    <row r="40" spans="1:25" s="18" customFormat="1" x14ac:dyDescent="0.25">
      <c r="A40" s="25" t="s">
        <v>65</v>
      </c>
      <c r="B40" s="31">
        <v>327</v>
      </c>
      <c r="C40" s="31">
        <v>365</v>
      </c>
      <c r="D40" s="31">
        <v>692</v>
      </c>
      <c r="E40" s="31">
        <v>978</v>
      </c>
      <c r="F40" s="31">
        <v>1022</v>
      </c>
      <c r="G40" s="31">
        <v>2000</v>
      </c>
      <c r="H40" s="31">
        <v>989</v>
      </c>
      <c r="I40" s="31">
        <v>1019</v>
      </c>
      <c r="J40" s="31">
        <v>2008</v>
      </c>
      <c r="K40" s="31">
        <v>712</v>
      </c>
      <c r="L40" s="31">
        <v>734</v>
      </c>
      <c r="M40" s="31">
        <v>1446</v>
      </c>
      <c r="N40" s="31">
        <v>61</v>
      </c>
      <c r="O40" s="31">
        <v>47</v>
      </c>
      <c r="P40" s="31">
        <v>108</v>
      </c>
      <c r="Q40" s="31">
        <f t="shared" si="1"/>
        <v>2679</v>
      </c>
      <c r="R40" s="31">
        <f t="shared" si="2"/>
        <v>2775</v>
      </c>
      <c r="S40" s="31">
        <f t="shared" si="3"/>
        <v>5454</v>
      </c>
      <c r="T40" s="20"/>
      <c r="U40" s="20"/>
      <c r="V40" s="20"/>
      <c r="W40" s="20"/>
      <c r="X40" s="20"/>
      <c r="Y40" s="20"/>
    </row>
    <row r="41" spans="1:25" s="18" customFormat="1" x14ac:dyDescent="0.25">
      <c r="A41" s="25" t="s">
        <v>66</v>
      </c>
      <c r="B41" s="31">
        <v>251</v>
      </c>
      <c r="C41" s="31">
        <v>256</v>
      </c>
      <c r="D41" s="31">
        <v>507</v>
      </c>
      <c r="E41" s="31">
        <v>887</v>
      </c>
      <c r="F41" s="31">
        <v>877</v>
      </c>
      <c r="G41" s="31">
        <v>1764</v>
      </c>
      <c r="H41" s="31">
        <v>926</v>
      </c>
      <c r="I41" s="31">
        <v>875</v>
      </c>
      <c r="J41" s="31">
        <v>1801</v>
      </c>
      <c r="K41" s="31">
        <v>665</v>
      </c>
      <c r="L41" s="31">
        <v>672</v>
      </c>
      <c r="M41" s="31">
        <v>1337</v>
      </c>
      <c r="N41" s="31">
        <v>85</v>
      </c>
      <c r="O41" s="31">
        <v>40</v>
      </c>
      <c r="P41" s="31">
        <v>125</v>
      </c>
      <c r="Q41" s="31">
        <f t="shared" si="1"/>
        <v>2478</v>
      </c>
      <c r="R41" s="31">
        <f t="shared" si="2"/>
        <v>2424</v>
      </c>
      <c r="S41" s="31">
        <f t="shared" si="3"/>
        <v>4902</v>
      </c>
      <c r="T41" s="20"/>
      <c r="U41" s="20"/>
      <c r="V41" s="20"/>
      <c r="W41" s="20"/>
      <c r="X41" s="20"/>
      <c r="Y41" s="20"/>
    </row>
    <row r="42" spans="1:25" s="18" customFormat="1" x14ac:dyDescent="0.25">
      <c r="A42" s="25" t="s">
        <v>67</v>
      </c>
      <c r="B42" s="31">
        <v>376</v>
      </c>
      <c r="C42" s="31">
        <v>387</v>
      </c>
      <c r="D42" s="31">
        <v>763</v>
      </c>
      <c r="E42" s="31">
        <v>1249</v>
      </c>
      <c r="F42" s="31">
        <v>1286</v>
      </c>
      <c r="G42" s="31">
        <v>2535</v>
      </c>
      <c r="H42" s="31">
        <v>1175</v>
      </c>
      <c r="I42" s="31">
        <v>1237</v>
      </c>
      <c r="J42" s="31">
        <v>2412</v>
      </c>
      <c r="K42" s="31">
        <v>899</v>
      </c>
      <c r="L42" s="31">
        <v>961</v>
      </c>
      <c r="M42" s="31">
        <v>1860</v>
      </c>
      <c r="N42" s="31">
        <v>183</v>
      </c>
      <c r="O42" s="31">
        <v>102</v>
      </c>
      <c r="P42" s="31">
        <v>285</v>
      </c>
      <c r="Q42" s="31">
        <f t="shared" si="1"/>
        <v>3323</v>
      </c>
      <c r="R42" s="31">
        <f t="shared" si="2"/>
        <v>3484</v>
      </c>
      <c r="S42" s="31">
        <f t="shared" si="3"/>
        <v>6807</v>
      </c>
      <c r="T42" s="20"/>
      <c r="U42" s="20"/>
      <c r="V42" s="20"/>
      <c r="W42" s="20"/>
      <c r="X42" s="20"/>
      <c r="Y42" s="20"/>
    </row>
    <row r="43" spans="1:25" s="18" customFormat="1" x14ac:dyDescent="0.25">
      <c r="A43" s="25" t="s">
        <v>68</v>
      </c>
      <c r="B43" s="31">
        <v>21</v>
      </c>
      <c r="C43" s="31">
        <v>20</v>
      </c>
      <c r="D43" s="31">
        <v>41</v>
      </c>
      <c r="E43" s="31">
        <v>59</v>
      </c>
      <c r="F43" s="31">
        <v>40</v>
      </c>
      <c r="G43" s="31">
        <v>99</v>
      </c>
      <c r="H43" s="31">
        <v>60</v>
      </c>
      <c r="I43" s="31">
        <v>67</v>
      </c>
      <c r="J43" s="31">
        <v>127</v>
      </c>
      <c r="K43" s="31">
        <v>36</v>
      </c>
      <c r="L43" s="31">
        <v>36</v>
      </c>
      <c r="M43" s="31">
        <v>72</v>
      </c>
      <c r="N43" s="31">
        <v>12</v>
      </c>
      <c r="O43" s="31">
        <v>8</v>
      </c>
      <c r="P43" s="31">
        <v>20</v>
      </c>
      <c r="Q43" s="31">
        <f t="shared" si="1"/>
        <v>155</v>
      </c>
      <c r="R43" s="31">
        <f t="shared" si="2"/>
        <v>143</v>
      </c>
      <c r="S43" s="31">
        <f t="shared" si="3"/>
        <v>298</v>
      </c>
      <c r="T43" s="20"/>
      <c r="U43" s="20"/>
      <c r="V43" s="20"/>
      <c r="W43" s="20"/>
      <c r="X43" s="20"/>
      <c r="Y43" s="20"/>
    </row>
    <row r="44" spans="1:25" s="18" customFormat="1" x14ac:dyDescent="0.25">
      <c r="A44" s="25" t="s">
        <v>69</v>
      </c>
      <c r="B44" s="31">
        <v>273</v>
      </c>
      <c r="C44" s="31">
        <v>275</v>
      </c>
      <c r="D44" s="31">
        <v>548</v>
      </c>
      <c r="E44" s="31">
        <v>747</v>
      </c>
      <c r="F44" s="31">
        <v>788</v>
      </c>
      <c r="G44" s="31">
        <v>1535</v>
      </c>
      <c r="H44" s="31">
        <v>728</v>
      </c>
      <c r="I44" s="31">
        <v>777</v>
      </c>
      <c r="J44" s="31">
        <v>1505</v>
      </c>
      <c r="K44" s="31">
        <v>508</v>
      </c>
      <c r="L44" s="31">
        <v>443</v>
      </c>
      <c r="M44" s="31">
        <v>951</v>
      </c>
      <c r="N44" s="31">
        <v>43</v>
      </c>
      <c r="O44" s="31">
        <v>27</v>
      </c>
      <c r="P44" s="31">
        <v>70</v>
      </c>
      <c r="Q44" s="31">
        <f t="shared" si="1"/>
        <v>1983</v>
      </c>
      <c r="R44" s="31">
        <f t="shared" si="2"/>
        <v>2008</v>
      </c>
      <c r="S44" s="31">
        <f t="shared" si="3"/>
        <v>3991</v>
      </c>
      <c r="T44" s="20"/>
      <c r="U44" s="20"/>
      <c r="V44" s="20"/>
      <c r="W44" s="20"/>
      <c r="X44" s="20"/>
      <c r="Y44" s="20"/>
    </row>
    <row r="45" spans="1:25" s="18" customFormat="1" x14ac:dyDescent="0.25">
      <c r="A45" s="25" t="s">
        <v>70</v>
      </c>
      <c r="B45" s="31">
        <v>15</v>
      </c>
      <c r="C45" s="31">
        <v>10</v>
      </c>
      <c r="D45" s="31">
        <v>25</v>
      </c>
      <c r="E45" s="31">
        <v>42</v>
      </c>
      <c r="F45" s="31">
        <v>54</v>
      </c>
      <c r="G45" s="31">
        <v>96</v>
      </c>
      <c r="H45" s="31">
        <v>49</v>
      </c>
      <c r="I45" s="31">
        <v>65</v>
      </c>
      <c r="J45" s="31">
        <v>114</v>
      </c>
      <c r="K45" s="31">
        <v>47</v>
      </c>
      <c r="L45" s="31">
        <v>33</v>
      </c>
      <c r="M45" s="31">
        <v>80</v>
      </c>
      <c r="N45" s="31">
        <v>6</v>
      </c>
      <c r="O45" s="31">
        <v>4</v>
      </c>
      <c r="P45" s="31">
        <v>10</v>
      </c>
      <c r="Q45" s="31">
        <f t="shared" si="1"/>
        <v>138</v>
      </c>
      <c r="R45" s="31">
        <f t="shared" si="2"/>
        <v>152</v>
      </c>
      <c r="S45" s="31">
        <f t="shared" si="3"/>
        <v>290</v>
      </c>
      <c r="T45" s="20"/>
      <c r="U45" s="20"/>
      <c r="V45" s="20"/>
      <c r="W45" s="20"/>
      <c r="X45" s="20"/>
      <c r="Y45" s="20"/>
    </row>
    <row r="46" spans="1:25" s="18" customFormat="1" x14ac:dyDescent="0.25">
      <c r="A46" s="25" t="s">
        <v>71</v>
      </c>
      <c r="B46" s="31">
        <v>507</v>
      </c>
      <c r="C46" s="31">
        <v>477</v>
      </c>
      <c r="D46" s="31">
        <v>984</v>
      </c>
      <c r="E46" s="31">
        <v>1850</v>
      </c>
      <c r="F46" s="31">
        <v>1919</v>
      </c>
      <c r="G46" s="31">
        <v>3769</v>
      </c>
      <c r="H46" s="31">
        <v>1855</v>
      </c>
      <c r="I46" s="31">
        <v>1896</v>
      </c>
      <c r="J46" s="31">
        <v>3751</v>
      </c>
      <c r="K46" s="31">
        <v>1472</v>
      </c>
      <c r="L46" s="31">
        <v>1470</v>
      </c>
      <c r="M46" s="31">
        <v>2942</v>
      </c>
      <c r="N46" s="31">
        <v>279</v>
      </c>
      <c r="O46" s="31">
        <v>198</v>
      </c>
      <c r="P46" s="31">
        <v>477</v>
      </c>
      <c r="Q46" s="31">
        <f t="shared" si="1"/>
        <v>5177</v>
      </c>
      <c r="R46" s="31">
        <f t="shared" si="2"/>
        <v>5285</v>
      </c>
      <c r="S46" s="31">
        <f t="shared" si="3"/>
        <v>10462</v>
      </c>
      <c r="T46" s="20"/>
      <c r="U46" s="20"/>
      <c r="V46" s="20"/>
      <c r="W46" s="20"/>
      <c r="X46" s="20"/>
      <c r="Y46" s="20"/>
    </row>
    <row r="47" spans="1:25" s="18" customFormat="1" x14ac:dyDescent="0.25">
      <c r="A47" s="25" t="s">
        <v>72</v>
      </c>
      <c r="B47" s="31">
        <v>47</v>
      </c>
      <c r="C47" s="31">
        <v>33</v>
      </c>
      <c r="D47" s="31">
        <v>80</v>
      </c>
      <c r="E47" s="31">
        <v>114</v>
      </c>
      <c r="F47" s="31">
        <v>115</v>
      </c>
      <c r="G47" s="31">
        <v>229</v>
      </c>
      <c r="H47" s="31">
        <v>118</v>
      </c>
      <c r="I47" s="31">
        <v>95</v>
      </c>
      <c r="J47" s="31">
        <v>213</v>
      </c>
      <c r="K47" s="31">
        <v>74</v>
      </c>
      <c r="L47" s="31">
        <v>64</v>
      </c>
      <c r="M47" s="31">
        <v>138</v>
      </c>
      <c r="N47" s="31">
        <v>20</v>
      </c>
      <c r="O47" s="31">
        <v>9</v>
      </c>
      <c r="P47" s="31">
        <v>29</v>
      </c>
      <c r="Q47" s="31">
        <f t="shared" si="1"/>
        <v>306</v>
      </c>
      <c r="R47" s="31">
        <f t="shared" si="2"/>
        <v>274</v>
      </c>
      <c r="S47" s="31">
        <f t="shared" si="3"/>
        <v>580</v>
      </c>
      <c r="T47" s="20"/>
      <c r="U47" s="20"/>
      <c r="V47" s="20"/>
      <c r="W47" s="20"/>
      <c r="X47" s="20"/>
      <c r="Y47" s="20"/>
    </row>
    <row r="48" spans="1:25" s="18" customFormat="1" x14ac:dyDescent="0.25">
      <c r="A48" s="25" t="s">
        <v>73</v>
      </c>
      <c r="B48" s="31">
        <v>93</v>
      </c>
      <c r="C48" s="31">
        <v>93</v>
      </c>
      <c r="D48" s="31">
        <v>186</v>
      </c>
      <c r="E48" s="31">
        <v>286</v>
      </c>
      <c r="F48" s="31">
        <v>251</v>
      </c>
      <c r="G48" s="31">
        <v>537</v>
      </c>
      <c r="H48" s="31">
        <v>278</v>
      </c>
      <c r="I48" s="31">
        <v>283</v>
      </c>
      <c r="J48" s="31">
        <v>561</v>
      </c>
      <c r="K48" s="31">
        <v>220</v>
      </c>
      <c r="L48" s="31">
        <v>201</v>
      </c>
      <c r="M48" s="31">
        <v>421</v>
      </c>
      <c r="N48" s="31">
        <v>41</v>
      </c>
      <c r="O48" s="31">
        <v>22</v>
      </c>
      <c r="P48" s="31">
        <v>63</v>
      </c>
      <c r="Q48" s="31">
        <f t="shared" si="1"/>
        <v>784</v>
      </c>
      <c r="R48" s="31">
        <f t="shared" si="2"/>
        <v>735</v>
      </c>
      <c r="S48" s="31">
        <f t="shared" si="3"/>
        <v>1519</v>
      </c>
      <c r="T48" s="20"/>
      <c r="U48" s="20"/>
      <c r="V48" s="20"/>
      <c r="W48" s="20"/>
      <c r="X48" s="20"/>
      <c r="Y48" s="20"/>
    </row>
    <row r="49" spans="1:25" s="18" customFormat="1" x14ac:dyDescent="0.25">
      <c r="A49" s="25" t="s">
        <v>74</v>
      </c>
      <c r="B49" s="31">
        <v>65</v>
      </c>
      <c r="C49" s="31">
        <v>73</v>
      </c>
      <c r="D49" s="31">
        <v>138</v>
      </c>
      <c r="E49" s="31">
        <v>214</v>
      </c>
      <c r="F49" s="31">
        <v>192</v>
      </c>
      <c r="G49" s="31">
        <v>406</v>
      </c>
      <c r="H49" s="31">
        <v>178</v>
      </c>
      <c r="I49" s="31">
        <v>177</v>
      </c>
      <c r="J49" s="31">
        <v>355</v>
      </c>
      <c r="K49" s="31">
        <v>162</v>
      </c>
      <c r="L49" s="31">
        <v>124</v>
      </c>
      <c r="M49" s="31">
        <v>286</v>
      </c>
      <c r="N49" s="31">
        <v>27</v>
      </c>
      <c r="O49" s="31">
        <v>28</v>
      </c>
      <c r="P49" s="31">
        <v>55</v>
      </c>
      <c r="Q49" s="31">
        <f t="shared" si="1"/>
        <v>554</v>
      </c>
      <c r="R49" s="31">
        <f t="shared" si="2"/>
        <v>493</v>
      </c>
      <c r="S49" s="31">
        <f t="shared" si="3"/>
        <v>1047</v>
      </c>
      <c r="T49" s="20"/>
      <c r="U49" s="20"/>
      <c r="V49" s="20"/>
      <c r="W49" s="20"/>
      <c r="X49" s="20"/>
      <c r="Y49" s="20"/>
    </row>
    <row r="50" spans="1:25" s="18" customFormat="1" x14ac:dyDescent="0.25">
      <c r="A50" s="25" t="s">
        <v>75</v>
      </c>
      <c r="B50" s="31">
        <v>160</v>
      </c>
      <c r="C50" s="31">
        <v>165</v>
      </c>
      <c r="D50" s="31">
        <v>325</v>
      </c>
      <c r="E50" s="31">
        <v>488</v>
      </c>
      <c r="F50" s="31">
        <v>495</v>
      </c>
      <c r="G50" s="31">
        <v>983</v>
      </c>
      <c r="H50" s="31">
        <v>464</v>
      </c>
      <c r="I50" s="31">
        <v>452</v>
      </c>
      <c r="J50" s="31">
        <v>916</v>
      </c>
      <c r="K50" s="31">
        <v>325</v>
      </c>
      <c r="L50" s="31">
        <v>324</v>
      </c>
      <c r="M50" s="31">
        <v>649</v>
      </c>
      <c r="N50" s="31">
        <v>32</v>
      </c>
      <c r="O50" s="31">
        <v>17</v>
      </c>
      <c r="P50" s="31">
        <v>49</v>
      </c>
      <c r="Q50" s="31">
        <f t="shared" si="1"/>
        <v>1277</v>
      </c>
      <c r="R50" s="31">
        <f t="shared" si="2"/>
        <v>1271</v>
      </c>
      <c r="S50" s="31">
        <f t="shared" si="3"/>
        <v>2548</v>
      </c>
      <c r="T50" s="20"/>
      <c r="U50" s="20"/>
      <c r="V50" s="20"/>
      <c r="W50" s="20"/>
      <c r="X50" s="20"/>
      <c r="Y50" s="20"/>
    </row>
    <row r="51" spans="1:25" s="18" customFormat="1" x14ac:dyDescent="0.25">
      <c r="A51" s="25" t="s">
        <v>76</v>
      </c>
      <c r="B51" s="31">
        <v>311</v>
      </c>
      <c r="C51" s="31">
        <v>291</v>
      </c>
      <c r="D51" s="31">
        <v>602</v>
      </c>
      <c r="E51" s="31">
        <v>1213</v>
      </c>
      <c r="F51" s="31">
        <v>1141</v>
      </c>
      <c r="G51" s="31">
        <v>2354</v>
      </c>
      <c r="H51" s="31">
        <v>1247</v>
      </c>
      <c r="I51" s="31">
        <v>1206</v>
      </c>
      <c r="J51" s="31">
        <v>2453</v>
      </c>
      <c r="K51" s="31">
        <v>884</v>
      </c>
      <c r="L51" s="31">
        <v>899</v>
      </c>
      <c r="M51" s="31">
        <v>1783</v>
      </c>
      <c r="N51" s="31">
        <v>139</v>
      </c>
      <c r="O51" s="31">
        <v>103</v>
      </c>
      <c r="P51" s="31">
        <v>242</v>
      </c>
      <c r="Q51" s="31">
        <f t="shared" si="1"/>
        <v>3344</v>
      </c>
      <c r="R51" s="31">
        <f t="shared" si="2"/>
        <v>3246</v>
      </c>
      <c r="S51" s="31">
        <f t="shared" si="3"/>
        <v>6590</v>
      </c>
      <c r="T51" s="20"/>
      <c r="U51" s="20"/>
      <c r="V51" s="20"/>
      <c r="W51" s="20"/>
      <c r="X51" s="20"/>
      <c r="Y51" s="20"/>
    </row>
    <row r="52" spans="1:25" s="18" customFormat="1" x14ac:dyDescent="0.25">
      <c r="A52" s="25" t="s">
        <v>77</v>
      </c>
      <c r="B52" s="31">
        <v>60</v>
      </c>
      <c r="C52" s="31">
        <v>40</v>
      </c>
      <c r="D52" s="31">
        <v>100</v>
      </c>
      <c r="E52" s="31">
        <v>191</v>
      </c>
      <c r="F52" s="31">
        <v>215</v>
      </c>
      <c r="G52" s="31">
        <v>406</v>
      </c>
      <c r="H52" s="31">
        <v>184</v>
      </c>
      <c r="I52" s="31">
        <v>197</v>
      </c>
      <c r="J52" s="31">
        <v>381</v>
      </c>
      <c r="K52" s="31">
        <v>179</v>
      </c>
      <c r="L52" s="31">
        <v>165</v>
      </c>
      <c r="M52" s="31">
        <v>344</v>
      </c>
      <c r="N52" s="31">
        <v>49</v>
      </c>
      <c r="O52" s="31">
        <v>62</v>
      </c>
      <c r="P52" s="31">
        <v>111</v>
      </c>
      <c r="Q52" s="31">
        <f t="shared" si="1"/>
        <v>554</v>
      </c>
      <c r="R52" s="31">
        <f t="shared" si="2"/>
        <v>577</v>
      </c>
      <c r="S52" s="31">
        <f t="shared" si="3"/>
        <v>1131</v>
      </c>
      <c r="T52" s="20"/>
      <c r="U52" s="20"/>
      <c r="V52" s="20"/>
      <c r="W52" s="20"/>
      <c r="X52" s="20"/>
      <c r="Y52" s="20"/>
    </row>
    <row r="53" spans="1:25" s="18" customFormat="1" x14ac:dyDescent="0.25">
      <c r="A53" s="25" t="s">
        <v>78</v>
      </c>
      <c r="B53" s="31">
        <v>160</v>
      </c>
      <c r="C53" s="31">
        <v>167</v>
      </c>
      <c r="D53" s="31">
        <v>327</v>
      </c>
      <c r="E53" s="31">
        <v>631</v>
      </c>
      <c r="F53" s="31">
        <v>660</v>
      </c>
      <c r="G53" s="31">
        <v>1291</v>
      </c>
      <c r="H53" s="31">
        <v>563</v>
      </c>
      <c r="I53" s="31">
        <v>555</v>
      </c>
      <c r="J53" s="31">
        <v>1118</v>
      </c>
      <c r="K53" s="31">
        <v>475</v>
      </c>
      <c r="L53" s="31">
        <v>456</v>
      </c>
      <c r="M53" s="31">
        <v>931</v>
      </c>
      <c r="N53" s="31">
        <v>49</v>
      </c>
      <c r="O53" s="31">
        <v>49</v>
      </c>
      <c r="P53" s="31">
        <v>98</v>
      </c>
      <c r="Q53" s="31">
        <f t="shared" si="1"/>
        <v>1669</v>
      </c>
      <c r="R53" s="31">
        <f t="shared" si="2"/>
        <v>1671</v>
      </c>
      <c r="S53" s="31">
        <f t="shared" si="3"/>
        <v>3340</v>
      </c>
      <c r="T53" s="20"/>
      <c r="U53" s="20"/>
      <c r="V53" s="20"/>
      <c r="W53" s="20"/>
      <c r="X53" s="20"/>
      <c r="Y53" s="20"/>
    </row>
    <row r="54" spans="1:25" s="18" customFormat="1" x14ac:dyDescent="0.25">
      <c r="A54" s="25" t="s">
        <v>79</v>
      </c>
      <c r="B54" s="31">
        <v>29</v>
      </c>
      <c r="C54" s="31">
        <v>43</v>
      </c>
      <c r="D54" s="31">
        <v>72</v>
      </c>
      <c r="E54" s="31">
        <v>115</v>
      </c>
      <c r="F54" s="31">
        <v>110</v>
      </c>
      <c r="G54" s="31">
        <v>225</v>
      </c>
      <c r="H54" s="31">
        <v>135</v>
      </c>
      <c r="I54" s="31">
        <v>116</v>
      </c>
      <c r="J54" s="31">
        <v>251</v>
      </c>
      <c r="K54" s="31">
        <v>77</v>
      </c>
      <c r="L54" s="31">
        <v>82</v>
      </c>
      <c r="M54" s="31">
        <v>159</v>
      </c>
      <c r="N54" s="31">
        <v>21</v>
      </c>
      <c r="O54" s="31">
        <v>24</v>
      </c>
      <c r="P54" s="31">
        <v>45</v>
      </c>
      <c r="Q54" s="31">
        <f t="shared" si="1"/>
        <v>327</v>
      </c>
      <c r="R54" s="31">
        <f t="shared" si="2"/>
        <v>308</v>
      </c>
      <c r="S54" s="31">
        <f t="shared" si="3"/>
        <v>635</v>
      </c>
      <c r="T54" s="20"/>
      <c r="U54" s="20"/>
      <c r="V54" s="20"/>
      <c r="W54" s="20"/>
      <c r="X54" s="20"/>
      <c r="Y54" s="20"/>
    </row>
    <row r="55" spans="1:25" s="18" customFormat="1" x14ac:dyDescent="0.25">
      <c r="A55" s="25" t="s">
        <v>80</v>
      </c>
      <c r="B55" s="31">
        <v>233</v>
      </c>
      <c r="C55" s="31">
        <v>216</v>
      </c>
      <c r="D55" s="31">
        <v>449</v>
      </c>
      <c r="E55" s="31">
        <v>591</v>
      </c>
      <c r="F55" s="31">
        <v>590</v>
      </c>
      <c r="G55" s="31">
        <v>1181</v>
      </c>
      <c r="H55" s="31">
        <v>545</v>
      </c>
      <c r="I55" s="31">
        <v>582</v>
      </c>
      <c r="J55" s="31">
        <v>1127</v>
      </c>
      <c r="K55" s="31">
        <v>415</v>
      </c>
      <c r="L55" s="31">
        <v>383</v>
      </c>
      <c r="M55" s="31">
        <v>798</v>
      </c>
      <c r="N55" s="31">
        <v>47</v>
      </c>
      <c r="O55" s="31">
        <v>36</v>
      </c>
      <c r="P55" s="31">
        <v>83</v>
      </c>
      <c r="Q55" s="31">
        <f t="shared" si="1"/>
        <v>1551</v>
      </c>
      <c r="R55" s="31">
        <f t="shared" si="2"/>
        <v>1555</v>
      </c>
      <c r="S55" s="31">
        <f t="shared" si="3"/>
        <v>3106</v>
      </c>
      <c r="T55" s="20"/>
      <c r="U55" s="20"/>
      <c r="V55" s="20"/>
      <c r="W55" s="20"/>
      <c r="X55" s="20"/>
      <c r="Y55" s="20"/>
    </row>
    <row r="56" spans="1:25" s="18" customFormat="1" ht="16.5" thickBot="1" x14ac:dyDescent="0.3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0"/>
      <c r="U56" s="20"/>
      <c r="V56" s="20"/>
      <c r="W56" s="20"/>
      <c r="X56" s="20"/>
      <c r="Y56" s="20"/>
    </row>
    <row r="57" spans="1:25" s="18" customFormat="1" ht="16.5" customHeight="1" thickBot="1" x14ac:dyDescent="0.3">
      <c r="A57" s="47" t="s">
        <v>22</v>
      </c>
      <c r="B57" s="49" t="s">
        <v>7</v>
      </c>
      <c r="C57" s="49"/>
      <c r="D57" s="49"/>
      <c r="E57" s="49" t="s">
        <v>8</v>
      </c>
      <c r="F57" s="49"/>
      <c r="G57" s="49"/>
      <c r="H57" s="49" t="s">
        <v>9</v>
      </c>
      <c r="I57" s="49"/>
      <c r="J57" s="49"/>
      <c r="K57" s="49" t="s">
        <v>10</v>
      </c>
      <c r="L57" s="49"/>
      <c r="M57" s="49"/>
      <c r="N57" s="49" t="s">
        <v>11</v>
      </c>
      <c r="O57" s="49"/>
      <c r="P57" s="49"/>
      <c r="Q57" s="49" t="s">
        <v>12</v>
      </c>
      <c r="R57" s="49"/>
      <c r="S57" s="49"/>
      <c r="T57" s="20"/>
      <c r="U57" s="20"/>
      <c r="V57" s="20"/>
      <c r="W57" s="20"/>
      <c r="X57" s="20"/>
      <c r="Y57" s="20"/>
    </row>
    <row r="58" spans="1:25" s="18" customFormat="1" x14ac:dyDescent="0.25">
      <c r="A58" s="48"/>
      <c r="B58" s="22" t="s">
        <v>3</v>
      </c>
      <c r="C58" s="22" t="s">
        <v>4</v>
      </c>
      <c r="D58" s="22" t="s">
        <v>5</v>
      </c>
      <c r="E58" s="22" t="s">
        <v>3</v>
      </c>
      <c r="F58" s="22" t="s">
        <v>4</v>
      </c>
      <c r="G58" s="22" t="s">
        <v>5</v>
      </c>
      <c r="H58" s="22" t="s">
        <v>3</v>
      </c>
      <c r="I58" s="22" t="s">
        <v>4</v>
      </c>
      <c r="J58" s="22" t="s">
        <v>5</v>
      </c>
      <c r="K58" s="22" t="s">
        <v>3</v>
      </c>
      <c r="L58" s="22" t="s">
        <v>4</v>
      </c>
      <c r="M58" s="22" t="s">
        <v>5</v>
      </c>
      <c r="N58" s="22" t="s">
        <v>3</v>
      </c>
      <c r="O58" s="22" t="s">
        <v>4</v>
      </c>
      <c r="P58" s="22" t="s">
        <v>5</v>
      </c>
      <c r="Q58" s="22" t="s">
        <v>3</v>
      </c>
      <c r="R58" s="22" t="s">
        <v>4</v>
      </c>
      <c r="S58" s="22" t="s">
        <v>5</v>
      </c>
      <c r="T58" s="20"/>
      <c r="U58" s="20"/>
      <c r="V58" s="20"/>
      <c r="W58" s="20"/>
      <c r="X58" s="20"/>
      <c r="Y58" s="20"/>
    </row>
    <row r="59" spans="1:25" s="18" customFormat="1" x14ac:dyDescent="0.25">
      <c r="A59" s="23" t="s">
        <v>6</v>
      </c>
      <c r="B59" s="24">
        <f t="shared" ref="B59:S59" si="4">SUM(B60:B67)</f>
        <v>14648</v>
      </c>
      <c r="C59" s="24">
        <f t="shared" si="4"/>
        <v>14875</v>
      </c>
      <c r="D59" s="24">
        <f t="shared" si="4"/>
        <v>29523</v>
      </c>
      <c r="E59" s="24">
        <f t="shared" si="4"/>
        <v>52107</v>
      </c>
      <c r="F59" s="24">
        <f t="shared" si="4"/>
        <v>51540</v>
      </c>
      <c r="G59" s="24">
        <f t="shared" si="4"/>
        <v>103647</v>
      </c>
      <c r="H59" s="24">
        <f t="shared" si="4"/>
        <v>52347</v>
      </c>
      <c r="I59" s="24">
        <f t="shared" si="4"/>
        <v>51707</v>
      </c>
      <c r="J59" s="24">
        <f t="shared" si="4"/>
        <v>104054</v>
      </c>
      <c r="K59" s="24">
        <f t="shared" si="4"/>
        <v>40883</v>
      </c>
      <c r="L59" s="24">
        <f t="shared" si="4"/>
        <v>40830</v>
      </c>
      <c r="M59" s="24">
        <f t="shared" si="4"/>
        <v>81713</v>
      </c>
      <c r="N59" s="24">
        <f t="shared" si="4"/>
        <v>7089</v>
      </c>
      <c r="O59" s="24">
        <f t="shared" si="4"/>
        <v>5545</v>
      </c>
      <c r="P59" s="24">
        <f t="shared" si="4"/>
        <v>12634</v>
      </c>
      <c r="Q59" s="24">
        <f t="shared" si="4"/>
        <v>145337</v>
      </c>
      <c r="R59" s="24">
        <f t="shared" si="4"/>
        <v>144077</v>
      </c>
      <c r="S59" s="24">
        <f t="shared" si="4"/>
        <v>289414</v>
      </c>
      <c r="T59" s="20"/>
      <c r="U59" s="20"/>
      <c r="V59" s="20"/>
      <c r="W59" s="20"/>
      <c r="X59" s="20"/>
      <c r="Y59" s="20"/>
    </row>
    <row r="60" spans="1:25" s="18" customFormat="1" x14ac:dyDescent="0.25">
      <c r="A60" s="25" t="s">
        <v>14</v>
      </c>
      <c r="B60" s="31">
        <f t="shared" ref="B60:S60" si="5">B12+B23+B31+B38+B39</f>
        <v>1454</v>
      </c>
      <c r="C60" s="31">
        <f t="shared" si="5"/>
        <v>1396</v>
      </c>
      <c r="D60" s="31">
        <f t="shared" si="5"/>
        <v>2850</v>
      </c>
      <c r="E60" s="31">
        <f t="shared" si="5"/>
        <v>5049</v>
      </c>
      <c r="F60" s="31">
        <f t="shared" si="5"/>
        <v>5007</v>
      </c>
      <c r="G60" s="31">
        <f t="shared" si="5"/>
        <v>10056</v>
      </c>
      <c r="H60" s="31">
        <f t="shared" si="5"/>
        <v>4758</v>
      </c>
      <c r="I60" s="31">
        <f t="shared" si="5"/>
        <v>4788</v>
      </c>
      <c r="J60" s="31">
        <f t="shared" si="5"/>
        <v>9546</v>
      </c>
      <c r="K60" s="31">
        <f t="shared" si="5"/>
        <v>3533</v>
      </c>
      <c r="L60" s="31">
        <f t="shared" si="5"/>
        <v>3748</v>
      </c>
      <c r="M60" s="31">
        <f t="shared" si="5"/>
        <v>7281</v>
      </c>
      <c r="N60" s="31">
        <f t="shared" si="5"/>
        <v>573</v>
      </c>
      <c r="O60" s="31">
        <f t="shared" si="5"/>
        <v>501</v>
      </c>
      <c r="P60" s="31">
        <f t="shared" si="5"/>
        <v>1074</v>
      </c>
      <c r="Q60" s="31">
        <f t="shared" si="5"/>
        <v>13340</v>
      </c>
      <c r="R60" s="31">
        <f t="shared" si="5"/>
        <v>13543</v>
      </c>
      <c r="S60" s="31">
        <f t="shared" si="5"/>
        <v>26883</v>
      </c>
      <c r="T60" s="20"/>
      <c r="U60" s="20"/>
      <c r="V60" s="20"/>
      <c r="W60" s="20"/>
      <c r="X60" s="20"/>
      <c r="Y60" s="20"/>
    </row>
    <row r="61" spans="1:25" s="18" customFormat="1" x14ac:dyDescent="0.25">
      <c r="A61" s="25" t="s">
        <v>15</v>
      </c>
      <c r="B61" s="31">
        <f t="shared" ref="B61:S61" si="6">B15+B22+B41+B42+B43+B49+B52+B54</f>
        <v>906</v>
      </c>
      <c r="C61" s="31">
        <f t="shared" si="6"/>
        <v>926</v>
      </c>
      <c r="D61" s="31">
        <f t="shared" si="6"/>
        <v>1832</v>
      </c>
      <c r="E61" s="31">
        <f t="shared" si="6"/>
        <v>3072</v>
      </c>
      <c r="F61" s="31">
        <f t="shared" si="6"/>
        <v>3058</v>
      </c>
      <c r="G61" s="31">
        <f t="shared" si="6"/>
        <v>6130</v>
      </c>
      <c r="H61" s="31">
        <f t="shared" si="6"/>
        <v>3023</v>
      </c>
      <c r="I61" s="31">
        <f t="shared" si="6"/>
        <v>3021</v>
      </c>
      <c r="J61" s="31">
        <f t="shared" si="6"/>
        <v>6044</v>
      </c>
      <c r="K61" s="31">
        <f t="shared" si="6"/>
        <v>2290</v>
      </c>
      <c r="L61" s="31">
        <f t="shared" si="6"/>
        <v>2323</v>
      </c>
      <c r="M61" s="31">
        <f t="shared" si="6"/>
        <v>4613</v>
      </c>
      <c r="N61" s="31">
        <f t="shared" si="6"/>
        <v>423</v>
      </c>
      <c r="O61" s="31">
        <f t="shared" si="6"/>
        <v>285</v>
      </c>
      <c r="P61" s="31">
        <f t="shared" si="6"/>
        <v>708</v>
      </c>
      <c r="Q61" s="31">
        <f t="shared" si="6"/>
        <v>8385</v>
      </c>
      <c r="R61" s="31">
        <f t="shared" si="6"/>
        <v>8402</v>
      </c>
      <c r="S61" s="31">
        <f t="shared" si="6"/>
        <v>16787</v>
      </c>
      <c r="T61" s="20"/>
      <c r="U61" s="20"/>
      <c r="V61" s="20"/>
      <c r="W61" s="20"/>
      <c r="X61" s="20"/>
      <c r="Y61" s="20"/>
    </row>
    <row r="62" spans="1:25" s="18" customFormat="1" x14ac:dyDescent="0.25">
      <c r="A62" s="25" t="s">
        <v>16</v>
      </c>
      <c r="B62" s="31">
        <f t="shared" ref="B62:S62" si="7">B29</f>
        <v>3183</v>
      </c>
      <c r="C62" s="31">
        <f t="shared" si="7"/>
        <v>3244</v>
      </c>
      <c r="D62" s="31">
        <f t="shared" si="7"/>
        <v>6427</v>
      </c>
      <c r="E62" s="31">
        <f t="shared" si="7"/>
        <v>13245</v>
      </c>
      <c r="F62" s="31">
        <f t="shared" si="7"/>
        <v>13279</v>
      </c>
      <c r="G62" s="31">
        <f t="shared" si="7"/>
        <v>26524</v>
      </c>
      <c r="H62" s="31">
        <f t="shared" si="7"/>
        <v>13808</v>
      </c>
      <c r="I62" s="31">
        <f t="shared" si="7"/>
        <v>13566</v>
      </c>
      <c r="J62" s="31">
        <f t="shared" si="7"/>
        <v>27374</v>
      </c>
      <c r="K62" s="31">
        <f t="shared" si="7"/>
        <v>11489</v>
      </c>
      <c r="L62" s="31">
        <f t="shared" si="7"/>
        <v>11850</v>
      </c>
      <c r="M62" s="31">
        <f t="shared" si="7"/>
        <v>23339</v>
      </c>
      <c r="N62" s="31">
        <f t="shared" si="7"/>
        <v>2391</v>
      </c>
      <c r="O62" s="31">
        <f t="shared" si="7"/>
        <v>2047</v>
      </c>
      <c r="P62" s="31">
        <f t="shared" si="7"/>
        <v>4438</v>
      </c>
      <c r="Q62" s="31">
        <f t="shared" si="7"/>
        <v>38542</v>
      </c>
      <c r="R62" s="31">
        <f t="shared" si="7"/>
        <v>38695</v>
      </c>
      <c r="S62" s="31">
        <f t="shared" si="7"/>
        <v>77237</v>
      </c>
      <c r="T62" s="20"/>
      <c r="U62" s="20"/>
      <c r="V62" s="20"/>
      <c r="W62" s="20"/>
      <c r="X62" s="20"/>
      <c r="Y62" s="20"/>
    </row>
    <row r="63" spans="1:25" s="18" customFormat="1" x14ac:dyDescent="0.25">
      <c r="A63" s="25" t="s">
        <v>17</v>
      </c>
      <c r="B63" s="31">
        <f t="shared" ref="B63:S63" si="8">B17+B24+B34+B35+B40+B46</f>
        <v>1773</v>
      </c>
      <c r="C63" s="31">
        <f t="shared" si="8"/>
        <v>1733</v>
      </c>
      <c r="D63" s="31">
        <f t="shared" si="8"/>
        <v>3506</v>
      </c>
      <c r="E63" s="31">
        <f t="shared" si="8"/>
        <v>6034</v>
      </c>
      <c r="F63" s="31">
        <f t="shared" si="8"/>
        <v>6162</v>
      </c>
      <c r="G63" s="31">
        <f t="shared" si="8"/>
        <v>12196</v>
      </c>
      <c r="H63" s="31">
        <f t="shared" si="8"/>
        <v>6041</v>
      </c>
      <c r="I63" s="31">
        <f t="shared" si="8"/>
        <v>6117</v>
      </c>
      <c r="J63" s="31">
        <f t="shared" si="8"/>
        <v>12158</v>
      </c>
      <c r="K63" s="31">
        <f t="shared" si="8"/>
        <v>4693</v>
      </c>
      <c r="L63" s="31">
        <f t="shared" si="8"/>
        <v>4561</v>
      </c>
      <c r="M63" s="31">
        <f t="shared" si="8"/>
        <v>9254</v>
      </c>
      <c r="N63" s="31">
        <f t="shared" si="8"/>
        <v>754</v>
      </c>
      <c r="O63" s="31">
        <f t="shared" si="8"/>
        <v>529</v>
      </c>
      <c r="P63" s="31">
        <f t="shared" si="8"/>
        <v>1283</v>
      </c>
      <c r="Q63" s="31">
        <f t="shared" si="8"/>
        <v>16768</v>
      </c>
      <c r="R63" s="31">
        <f t="shared" si="8"/>
        <v>16840</v>
      </c>
      <c r="S63" s="31">
        <f t="shared" si="8"/>
        <v>33608</v>
      </c>
      <c r="T63" s="20"/>
      <c r="U63" s="20"/>
      <c r="V63" s="20"/>
      <c r="W63" s="20"/>
      <c r="X63" s="20"/>
      <c r="Y63" s="20"/>
    </row>
    <row r="64" spans="1:25" s="18" customFormat="1" x14ac:dyDescent="0.25">
      <c r="A64" s="25" t="s">
        <v>18</v>
      </c>
      <c r="B64" s="31">
        <f t="shared" ref="B64:S64" si="9">B13+B14+B16+B18+B20+B44+B53</f>
        <v>2514</v>
      </c>
      <c r="C64" s="31">
        <f t="shared" si="9"/>
        <v>2756</v>
      </c>
      <c r="D64" s="31">
        <f t="shared" si="9"/>
        <v>5270</v>
      </c>
      <c r="E64" s="31">
        <f t="shared" si="9"/>
        <v>9050</v>
      </c>
      <c r="F64" s="31">
        <f t="shared" si="9"/>
        <v>8731</v>
      </c>
      <c r="G64" s="31">
        <f t="shared" si="9"/>
        <v>17781</v>
      </c>
      <c r="H64" s="31">
        <f t="shared" si="9"/>
        <v>9028</v>
      </c>
      <c r="I64" s="31">
        <f t="shared" si="9"/>
        <v>8916</v>
      </c>
      <c r="J64" s="31">
        <f t="shared" si="9"/>
        <v>17944</v>
      </c>
      <c r="K64" s="31">
        <f t="shared" si="9"/>
        <v>6794</v>
      </c>
      <c r="L64" s="31">
        <f t="shared" si="9"/>
        <v>6654</v>
      </c>
      <c r="M64" s="31">
        <f t="shared" si="9"/>
        <v>13448</v>
      </c>
      <c r="N64" s="31">
        <f t="shared" si="9"/>
        <v>1125</v>
      </c>
      <c r="O64" s="31">
        <f t="shared" si="9"/>
        <v>817</v>
      </c>
      <c r="P64" s="31">
        <f t="shared" si="9"/>
        <v>1942</v>
      </c>
      <c r="Q64" s="31">
        <f t="shared" si="9"/>
        <v>24872</v>
      </c>
      <c r="R64" s="31">
        <f t="shared" si="9"/>
        <v>24301</v>
      </c>
      <c r="S64" s="31">
        <f t="shared" si="9"/>
        <v>49173</v>
      </c>
      <c r="T64" s="20"/>
      <c r="U64" s="20"/>
      <c r="V64" s="20"/>
      <c r="W64" s="20"/>
      <c r="X64" s="20"/>
      <c r="Y64" s="20"/>
    </row>
    <row r="65" spans="1:25" s="18" customFormat="1" x14ac:dyDescent="0.25">
      <c r="A65" s="25" t="s">
        <v>19</v>
      </c>
      <c r="B65" s="31">
        <f t="shared" ref="B65:S65" si="10">B10+B21+B25+B26+B32+B33</f>
        <v>2266</v>
      </c>
      <c r="C65" s="31">
        <f t="shared" si="10"/>
        <v>2285</v>
      </c>
      <c r="D65" s="31">
        <f t="shared" si="10"/>
        <v>4551</v>
      </c>
      <c r="E65" s="31">
        <f t="shared" si="10"/>
        <v>7603</v>
      </c>
      <c r="F65" s="31">
        <f t="shared" si="10"/>
        <v>7566</v>
      </c>
      <c r="G65" s="31">
        <f t="shared" si="10"/>
        <v>15169</v>
      </c>
      <c r="H65" s="31">
        <f t="shared" si="10"/>
        <v>7711</v>
      </c>
      <c r="I65" s="31">
        <f t="shared" si="10"/>
        <v>7408</v>
      </c>
      <c r="J65" s="31">
        <f t="shared" si="10"/>
        <v>15119</v>
      </c>
      <c r="K65" s="31">
        <f t="shared" si="10"/>
        <v>6201</v>
      </c>
      <c r="L65" s="31">
        <f t="shared" si="10"/>
        <v>6065</v>
      </c>
      <c r="M65" s="31">
        <f t="shared" si="10"/>
        <v>12266</v>
      </c>
      <c r="N65" s="31">
        <f t="shared" si="10"/>
        <v>1041</v>
      </c>
      <c r="O65" s="31">
        <f t="shared" si="10"/>
        <v>818</v>
      </c>
      <c r="P65" s="31">
        <f t="shared" si="10"/>
        <v>1859</v>
      </c>
      <c r="Q65" s="31">
        <f t="shared" si="10"/>
        <v>21515</v>
      </c>
      <c r="R65" s="31">
        <f t="shared" si="10"/>
        <v>21039</v>
      </c>
      <c r="S65" s="31">
        <f t="shared" si="10"/>
        <v>42554</v>
      </c>
      <c r="T65" s="20"/>
      <c r="U65" s="20"/>
      <c r="V65" s="20"/>
      <c r="W65" s="20"/>
      <c r="X65" s="20"/>
      <c r="Y65" s="20"/>
    </row>
    <row r="66" spans="1:25" s="18" customFormat="1" x14ac:dyDescent="0.25">
      <c r="A66" s="25" t="s">
        <v>20</v>
      </c>
      <c r="B66" s="31">
        <f t="shared" ref="B66:S66" si="11">B27+B30+B36+B50+B51+B55</f>
        <v>1720</v>
      </c>
      <c r="C66" s="31">
        <f t="shared" si="11"/>
        <v>1691</v>
      </c>
      <c r="D66" s="31">
        <f t="shared" si="11"/>
        <v>3411</v>
      </c>
      <c r="E66" s="31">
        <f t="shared" si="11"/>
        <v>5429</v>
      </c>
      <c r="F66" s="31">
        <f t="shared" si="11"/>
        <v>5193</v>
      </c>
      <c r="G66" s="31">
        <f t="shared" si="11"/>
        <v>10622</v>
      </c>
      <c r="H66" s="31">
        <f t="shared" si="11"/>
        <v>5314</v>
      </c>
      <c r="I66" s="31">
        <f t="shared" si="11"/>
        <v>5343</v>
      </c>
      <c r="J66" s="31">
        <f t="shared" si="11"/>
        <v>10657</v>
      </c>
      <c r="K66" s="31">
        <f t="shared" si="11"/>
        <v>4000</v>
      </c>
      <c r="L66" s="31">
        <f t="shared" si="11"/>
        <v>3790</v>
      </c>
      <c r="M66" s="31">
        <f t="shared" si="11"/>
        <v>7790</v>
      </c>
      <c r="N66" s="31">
        <f t="shared" si="11"/>
        <v>466</v>
      </c>
      <c r="O66" s="31">
        <f t="shared" si="11"/>
        <v>351</v>
      </c>
      <c r="P66" s="31">
        <f t="shared" si="11"/>
        <v>817</v>
      </c>
      <c r="Q66" s="31">
        <f t="shared" si="11"/>
        <v>14743</v>
      </c>
      <c r="R66" s="31">
        <f t="shared" si="11"/>
        <v>14326</v>
      </c>
      <c r="S66" s="31">
        <f t="shared" si="11"/>
        <v>29069</v>
      </c>
      <c r="T66" s="20"/>
      <c r="U66" s="20"/>
      <c r="V66" s="20"/>
      <c r="W66" s="20"/>
      <c r="X66" s="20"/>
      <c r="Y66" s="20"/>
    </row>
    <row r="67" spans="1:25" s="18" customFormat="1" x14ac:dyDescent="0.25">
      <c r="A67" s="25" t="s">
        <v>21</v>
      </c>
      <c r="B67" s="31">
        <f t="shared" ref="B67:S67" si="12">B11+B19+B28+B37+B45+B47+B48</f>
        <v>832</v>
      </c>
      <c r="C67" s="31">
        <f t="shared" si="12"/>
        <v>844</v>
      </c>
      <c r="D67" s="31">
        <f t="shared" si="12"/>
        <v>1676</v>
      </c>
      <c r="E67" s="31">
        <f t="shared" si="12"/>
        <v>2625</v>
      </c>
      <c r="F67" s="31">
        <f t="shared" si="12"/>
        <v>2544</v>
      </c>
      <c r="G67" s="31">
        <f t="shared" si="12"/>
        <v>5169</v>
      </c>
      <c r="H67" s="31">
        <f t="shared" si="12"/>
        <v>2664</v>
      </c>
      <c r="I67" s="31">
        <f t="shared" si="12"/>
        <v>2548</v>
      </c>
      <c r="J67" s="31">
        <f t="shared" si="12"/>
        <v>5212</v>
      </c>
      <c r="K67" s="31">
        <f t="shared" si="12"/>
        <v>1883</v>
      </c>
      <c r="L67" s="31">
        <f t="shared" si="12"/>
        <v>1839</v>
      </c>
      <c r="M67" s="31">
        <f t="shared" si="12"/>
        <v>3722</v>
      </c>
      <c r="N67" s="31">
        <f t="shared" si="12"/>
        <v>316</v>
      </c>
      <c r="O67" s="31">
        <f t="shared" si="12"/>
        <v>197</v>
      </c>
      <c r="P67" s="31">
        <f t="shared" si="12"/>
        <v>513</v>
      </c>
      <c r="Q67" s="31">
        <f t="shared" si="12"/>
        <v>7172</v>
      </c>
      <c r="R67" s="31">
        <f t="shared" si="12"/>
        <v>6931</v>
      </c>
      <c r="S67" s="31">
        <f t="shared" si="12"/>
        <v>14103</v>
      </c>
      <c r="T67" s="20"/>
      <c r="U67" s="20"/>
      <c r="V67" s="20"/>
      <c r="W67" s="20"/>
      <c r="X67" s="20"/>
      <c r="Y67" s="20"/>
    </row>
    <row r="70" spans="1:25" x14ac:dyDescent="0.25">
      <c r="A70" s="29" t="s">
        <v>101</v>
      </c>
    </row>
  </sheetData>
  <mergeCells count="14">
    <mergeCell ref="A7:A8"/>
    <mergeCell ref="N57:P57"/>
    <mergeCell ref="Q57:S57"/>
    <mergeCell ref="A57:A58"/>
    <mergeCell ref="B57:D57"/>
    <mergeCell ref="E57:G57"/>
    <mergeCell ref="H57:J57"/>
    <mergeCell ref="K57:M57"/>
    <mergeCell ref="K7:M7"/>
    <mergeCell ref="N7:P7"/>
    <mergeCell ref="Q7:S7"/>
    <mergeCell ref="B7:D7"/>
    <mergeCell ref="E7:G7"/>
    <mergeCell ref="H7:J7"/>
  </mergeCells>
  <hyperlinks>
    <hyperlink ref="S5" location="Contenido!A1" display="Contenido 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0"/>
  <sheetViews>
    <sheetView zoomScale="90" zoomScaleNormal="90" zoomScaleSheetLayoutView="50" workbookViewId="0"/>
  </sheetViews>
  <sheetFormatPr baseColWidth="10" defaultRowHeight="15.75" x14ac:dyDescent="0.25"/>
  <cols>
    <col min="1" max="1" width="66" style="20" customWidth="1"/>
    <col min="2" max="16384" width="11.42578125" style="20"/>
  </cols>
  <sheetData>
    <row r="1" spans="1:13" s="18" customFormat="1" ht="18" x14ac:dyDescent="0.25">
      <c r="A1" s="17" t="s">
        <v>0</v>
      </c>
    </row>
    <row r="2" spans="1:13" s="18" customFormat="1" ht="18" x14ac:dyDescent="0.25">
      <c r="A2" s="17" t="s">
        <v>81</v>
      </c>
    </row>
    <row r="3" spans="1:13" s="18" customFormat="1" ht="18" x14ac:dyDescent="0.25">
      <c r="A3" s="17" t="s">
        <v>1</v>
      </c>
    </row>
    <row r="4" spans="1:13" s="18" customFormat="1" ht="18" x14ac:dyDescent="0.25">
      <c r="A4" s="17" t="s">
        <v>100</v>
      </c>
    </row>
    <row r="5" spans="1:13" ht="18" x14ac:dyDescent="0.25">
      <c r="A5" s="17" t="s">
        <v>32</v>
      </c>
      <c r="M5" s="21" t="s">
        <v>31</v>
      </c>
    </row>
    <row r="6" spans="1:13" ht="16.5" thickBot="1" x14ac:dyDescent="0.3">
      <c r="A6" s="18"/>
    </row>
    <row r="7" spans="1:13" ht="16.5" thickBot="1" x14ac:dyDescent="0.3">
      <c r="A7" s="47" t="s">
        <v>33</v>
      </c>
      <c r="B7" s="49" t="s">
        <v>88</v>
      </c>
      <c r="C7" s="49"/>
      <c r="D7" s="49"/>
      <c r="E7" s="49" t="s">
        <v>89</v>
      </c>
      <c r="F7" s="49"/>
      <c r="G7" s="49"/>
      <c r="H7" s="49" t="s">
        <v>90</v>
      </c>
      <c r="I7" s="49"/>
      <c r="J7" s="49"/>
      <c r="K7" s="49" t="s">
        <v>13</v>
      </c>
      <c r="L7" s="49"/>
      <c r="M7" s="49"/>
    </row>
    <row r="8" spans="1:13" x14ac:dyDescent="0.25">
      <c r="A8" s="48"/>
      <c r="B8" s="22" t="s">
        <v>3</v>
      </c>
      <c r="C8" s="22" t="s">
        <v>4</v>
      </c>
      <c r="D8" s="22" t="s">
        <v>5</v>
      </c>
      <c r="E8" s="22" t="s">
        <v>3</v>
      </c>
      <c r="F8" s="22" t="s">
        <v>4</v>
      </c>
      <c r="G8" s="22" t="s">
        <v>5</v>
      </c>
      <c r="H8" s="22" t="s">
        <v>3</v>
      </c>
      <c r="I8" s="22" t="s">
        <v>4</v>
      </c>
      <c r="J8" s="22" t="s">
        <v>5</v>
      </c>
      <c r="K8" s="22" t="s">
        <v>3</v>
      </c>
      <c r="L8" s="22" t="s">
        <v>4</v>
      </c>
      <c r="M8" s="22" t="s">
        <v>5</v>
      </c>
    </row>
    <row r="9" spans="1:13" x14ac:dyDescent="0.25">
      <c r="A9" s="23" t="s">
        <v>34</v>
      </c>
      <c r="B9" s="24">
        <v>56891</v>
      </c>
      <c r="C9" s="24">
        <v>55113</v>
      </c>
      <c r="D9" s="24">
        <v>112004</v>
      </c>
      <c r="E9" s="24">
        <v>55064</v>
      </c>
      <c r="F9" s="24">
        <v>53810</v>
      </c>
      <c r="G9" s="24">
        <v>108874</v>
      </c>
      <c r="H9" s="24">
        <v>53995</v>
      </c>
      <c r="I9" s="24">
        <v>54170</v>
      </c>
      <c r="J9" s="24">
        <v>108165</v>
      </c>
      <c r="K9" s="24">
        <f>B9+E9+H9</f>
        <v>165950</v>
      </c>
      <c r="L9" s="24">
        <f>C9+F9+I9</f>
        <v>163093</v>
      </c>
      <c r="M9" s="24">
        <f>D9+G9+J9</f>
        <v>329043</v>
      </c>
    </row>
    <row r="10" spans="1:13" x14ac:dyDescent="0.25">
      <c r="A10" s="25" t="s">
        <v>35</v>
      </c>
      <c r="B10" s="31">
        <v>803</v>
      </c>
      <c r="C10" s="31">
        <v>797</v>
      </c>
      <c r="D10" s="31">
        <v>1600</v>
      </c>
      <c r="E10" s="31">
        <v>834</v>
      </c>
      <c r="F10" s="31">
        <v>776</v>
      </c>
      <c r="G10" s="31">
        <v>1610</v>
      </c>
      <c r="H10" s="31">
        <v>762</v>
      </c>
      <c r="I10" s="31">
        <v>761</v>
      </c>
      <c r="J10" s="31">
        <v>1523</v>
      </c>
      <c r="K10" s="31">
        <f t="shared" ref="K10:K55" si="0">B10+E10+H10</f>
        <v>2399</v>
      </c>
      <c r="L10" s="31">
        <f t="shared" ref="L10:L55" si="1">C10+F10+I10</f>
        <v>2334</v>
      </c>
      <c r="M10" s="31">
        <f t="shared" ref="M10:M55" si="2">D10+G10+J10</f>
        <v>4733</v>
      </c>
    </row>
    <row r="11" spans="1:13" x14ac:dyDescent="0.25">
      <c r="A11" s="25" t="s">
        <v>36</v>
      </c>
      <c r="B11" s="31">
        <v>1012</v>
      </c>
      <c r="C11" s="31">
        <v>911</v>
      </c>
      <c r="D11" s="31">
        <v>1923</v>
      </c>
      <c r="E11" s="31">
        <v>893</v>
      </c>
      <c r="F11" s="31">
        <v>867</v>
      </c>
      <c r="G11" s="31">
        <v>1760</v>
      </c>
      <c r="H11" s="31">
        <v>863</v>
      </c>
      <c r="I11" s="31">
        <v>902</v>
      </c>
      <c r="J11" s="31">
        <v>1765</v>
      </c>
      <c r="K11" s="31">
        <f t="shared" si="0"/>
        <v>2768</v>
      </c>
      <c r="L11" s="31">
        <f t="shared" si="1"/>
        <v>2680</v>
      </c>
      <c r="M11" s="31">
        <f t="shared" si="2"/>
        <v>5448</v>
      </c>
    </row>
    <row r="12" spans="1:13" x14ac:dyDescent="0.25">
      <c r="A12" s="25" t="s">
        <v>37</v>
      </c>
      <c r="B12" s="31">
        <v>1812</v>
      </c>
      <c r="C12" s="31">
        <v>1743</v>
      </c>
      <c r="D12" s="31">
        <v>3555</v>
      </c>
      <c r="E12" s="31">
        <v>1715</v>
      </c>
      <c r="F12" s="31">
        <v>1688</v>
      </c>
      <c r="G12" s="31">
        <v>3403</v>
      </c>
      <c r="H12" s="31">
        <v>1714</v>
      </c>
      <c r="I12" s="31">
        <v>1713</v>
      </c>
      <c r="J12" s="31">
        <v>3427</v>
      </c>
      <c r="K12" s="31">
        <f t="shared" si="0"/>
        <v>5241</v>
      </c>
      <c r="L12" s="31">
        <f t="shared" si="1"/>
        <v>5144</v>
      </c>
      <c r="M12" s="31">
        <f t="shared" si="2"/>
        <v>10385</v>
      </c>
    </row>
    <row r="13" spans="1:13" x14ac:dyDescent="0.25">
      <c r="A13" s="25" t="s">
        <v>38</v>
      </c>
      <c r="B13" s="31">
        <v>611</v>
      </c>
      <c r="C13" s="31">
        <v>614</v>
      </c>
      <c r="D13" s="31">
        <v>1225</v>
      </c>
      <c r="E13" s="31">
        <v>612</v>
      </c>
      <c r="F13" s="31">
        <v>547</v>
      </c>
      <c r="G13" s="31">
        <v>1159</v>
      </c>
      <c r="H13" s="31">
        <v>629</v>
      </c>
      <c r="I13" s="31">
        <v>620</v>
      </c>
      <c r="J13" s="31">
        <v>1249</v>
      </c>
      <c r="K13" s="31">
        <f t="shared" si="0"/>
        <v>1852</v>
      </c>
      <c r="L13" s="31">
        <f t="shared" si="1"/>
        <v>1781</v>
      </c>
      <c r="M13" s="31">
        <f t="shared" si="2"/>
        <v>3633</v>
      </c>
    </row>
    <row r="14" spans="1:13" x14ac:dyDescent="0.25">
      <c r="A14" s="25" t="s">
        <v>39</v>
      </c>
      <c r="B14" s="31">
        <v>976</v>
      </c>
      <c r="C14" s="31">
        <v>912</v>
      </c>
      <c r="D14" s="31">
        <v>1888</v>
      </c>
      <c r="E14" s="31">
        <v>927</v>
      </c>
      <c r="F14" s="31">
        <v>895</v>
      </c>
      <c r="G14" s="31">
        <v>1822</v>
      </c>
      <c r="H14" s="31">
        <v>864</v>
      </c>
      <c r="I14" s="31">
        <v>804</v>
      </c>
      <c r="J14" s="31">
        <v>1668</v>
      </c>
      <c r="K14" s="31">
        <f t="shared" si="0"/>
        <v>2767</v>
      </c>
      <c r="L14" s="31">
        <f t="shared" si="1"/>
        <v>2611</v>
      </c>
      <c r="M14" s="31">
        <f t="shared" si="2"/>
        <v>5378</v>
      </c>
    </row>
    <row r="15" spans="1:13" x14ac:dyDescent="0.25">
      <c r="A15" s="25" t="s">
        <v>40</v>
      </c>
      <c r="B15" s="31">
        <v>63</v>
      </c>
      <c r="C15" s="31">
        <v>57</v>
      </c>
      <c r="D15" s="31">
        <v>120</v>
      </c>
      <c r="E15" s="31">
        <v>60</v>
      </c>
      <c r="F15" s="31">
        <v>55</v>
      </c>
      <c r="G15" s="31">
        <v>115</v>
      </c>
      <c r="H15" s="31">
        <v>64</v>
      </c>
      <c r="I15" s="31">
        <v>54</v>
      </c>
      <c r="J15" s="31">
        <v>118</v>
      </c>
      <c r="K15" s="31">
        <f t="shared" si="0"/>
        <v>187</v>
      </c>
      <c r="L15" s="31">
        <f t="shared" si="1"/>
        <v>166</v>
      </c>
      <c r="M15" s="31">
        <f t="shared" si="2"/>
        <v>353</v>
      </c>
    </row>
    <row r="16" spans="1:13" x14ac:dyDescent="0.25">
      <c r="A16" s="25" t="s">
        <v>41</v>
      </c>
      <c r="B16" s="31">
        <v>4795</v>
      </c>
      <c r="C16" s="31">
        <v>4567</v>
      </c>
      <c r="D16" s="31">
        <v>9362</v>
      </c>
      <c r="E16" s="31">
        <v>4818</v>
      </c>
      <c r="F16" s="31">
        <v>4719</v>
      </c>
      <c r="G16" s="31">
        <v>9537</v>
      </c>
      <c r="H16" s="31">
        <v>4663</v>
      </c>
      <c r="I16" s="31">
        <v>4662</v>
      </c>
      <c r="J16" s="31">
        <v>9325</v>
      </c>
      <c r="K16" s="31">
        <f t="shared" si="0"/>
        <v>14276</v>
      </c>
      <c r="L16" s="31">
        <f t="shared" si="1"/>
        <v>13948</v>
      </c>
      <c r="M16" s="31">
        <f t="shared" si="2"/>
        <v>28224</v>
      </c>
    </row>
    <row r="17" spans="1:13" x14ac:dyDescent="0.25">
      <c r="A17" s="25" t="s">
        <v>42</v>
      </c>
      <c r="B17" s="31">
        <v>345</v>
      </c>
      <c r="C17" s="31">
        <v>298</v>
      </c>
      <c r="D17" s="31">
        <v>643</v>
      </c>
      <c r="E17" s="31">
        <v>339</v>
      </c>
      <c r="F17" s="31">
        <v>289</v>
      </c>
      <c r="G17" s="31">
        <v>628</v>
      </c>
      <c r="H17" s="31">
        <v>348</v>
      </c>
      <c r="I17" s="31">
        <v>303</v>
      </c>
      <c r="J17" s="31">
        <v>651</v>
      </c>
      <c r="K17" s="31">
        <f t="shared" si="0"/>
        <v>1032</v>
      </c>
      <c r="L17" s="31">
        <f t="shared" si="1"/>
        <v>890</v>
      </c>
      <c r="M17" s="31">
        <f t="shared" si="2"/>
        <v>1922</v>
      </c>
    </row>
    <row r="18" spans="1:13" x14ac:dyDescent="0.25">
      <c r="A18" s="25" t="s">
        <v>43</v>
      </c>
      <c r="B18" s="31">
        <v>871</v>
      </c>
      <c r="C18" s="31">
        <v>841</v>
      </c>
      <c r="D18" s="31">
        <v>1712</v>
      </c>
      <c r="E18" s="31">
        <v>814</v>
      </c>
      <c r="F18" s="31">
        <v>853</v>
      </c>
      <c r="G18" s="31">
        <v>1667</v>
      </c>
      <c r="H18" s="31">
        <v>795</v>
      </c>
      <c r="I18" s="31">
        <v>848</v>
      </c>
      <c r="J18" s="31">
        <v>1643</v>
      </c>
      <c r="K18" s="31">
        <f t="shared" si="0"/>
        <v>2480</v>
      </c>
      <c r="L18" s="31">
        <f t="shared" si="1"/>
        <v>2542</v>
      </c>
      <c r="M18" s="31">
        <f t="shared" si="2"/>
        <v>5022</v>
      </c>
    </row>
    <row r="19" spans="1:13" x14ac:dyDescent="0.25">
      <c r="A19" s="25" t="s">
        <v>44</v>
      </c>
      <c r="B19" s="31">
        <v>142</v>
      </c>
      <c r="C19" s="31">
        <v>128</v>
      </c>
      <c r="D19" s="31">
        <v>270</v>
      </c>
      <c r="E19" s="31">
        <v>140</v>
      </c>
      <c r="F19" s="31">
        <v>127</v>
      </c>
      <c r="G19" s="31">
        <v>267</v>
      </c>
      <c r="H19" s="31">
        <v>151</v>
      </c>
      <c r="I19" s="31">
        <v>88</v>
      </c>
      <c r="J19" s="31">
        <v>239</v>
      </c>
      <c r="K19" s="31">
        <f t="shared" si="0"/>
        <v>433</v>
      </c>
      <c r="L19" s="31">
        <f t="shared" si="1"/>
        <v>343</v>
      </c>
      <c r="M19" s="31">
        <f t="shared" si="2"/>
        <v>776</v>
      </c>
    </row>
    <row r="20" spans="1:13" x14ac:dyDescent="0.25">
      <c r="A20" s="25" t="s">
        <v>45</v>
      </c>
      <c r="B20" s="31">
        <v>933</v>
      </c>
      <c r="C20" s="31">
        <v>870</v>
      </c>
      <c r="D20" s="31">
        <v>1803</v>
      </c>
      <c r="E20" s="31">
        <v>950</v>
      </c>
      <c r="F20" s="31">
        <v>872</v>
      </c>
      <c r="G20" s="31">
        <v>1822</v>
      </c>
      <c r="H20" s="31">
        <v>966</v>
      </c>
      <c r="I20" s="31">
        <v>909</v>
      </c>
      <c r="J20" s="31">
        <v>1875</v>
      </c>
      <c r="K20" s="31">
        <f t="shared" si="0"/>
        <v>2849</v>
      </c>
      <c r="L20" s="31">
        <f t="shared" si="1"/>
        <v>2651</v>
      </c>
      <c r="M20" s="31">
        <f t="shared" si="2"/>
        <v>5500</v>
      </c>
    </row>
    <row r="21" spans="1:13" x14ac:dyDescent="0.25">
      <c r="A21" s="25" t="s">
        <v>46</v>
      </c>
      <c r="B21" s="31">
        <v>303</v>
      </c>
      <c r="C21" s="31">
        <v>262</v>
      </c>
      <c r="D21" s="31">
        <v>565</v>
      </c>
      <c r="E21" s="31">
        <v>287</v>
      </c>
      <c r="F21" s="31">
        <v>270</v>
      </c>
      <c r="G21" s="31">
        <v>557</v>
      </c>
      <c r="H21" s="31">
        <v>277</v>
      </c>
      <c r="I21" s="31">
        <v>239</v>
      </c>
      <c r="J21" s="31">
        <v>516</v>
      </c>
      <c r="K21" s="31">
        <f t="shared" si="0"/>
        <v>867</v>
      </c>
      <c r="L21" s="31">
        <f t="shared" si="1"/>
        <v>771</v>
      </c>
      <c r="M21" s="31">
        <f t="shared" si="2"/>
        <v>1638</v>
      </c>
    </row>
    <row r="22" spans="1:13" x14ac:dyDescent="0.25">
      <c r="A22" s="25" t="s">
        <v>47</v>
      </c>
      <c r="B22" s="31">
        <v>306</v>
      </c>
      <c r="C22" s="31">
        <v>285</v>
      </c>
      <c r="D22" s="31">
        <v>591</v>
      </c>
      <c r="E22" s="31">
        <v>321</v>
      </c>
      <c r="F22" s="31">
        <v>301</v>
      </c>
      <c r="G22" s="31">
        <v>622</v>
      </c>
      <c r="H22" s="31">
        <v>325</v>
      </c>
      <c r="I22" s="31">
        <v>328</v>
      </c>
      <c r="J22" s="31">
        <v>653</v>
      </c>
      <c r="K22" s="31">
        <f t="shared" si="0"/>
        <v>952</v>
      </c>
      <c r="L22" s="31">
        <f t="shared" si="1"/>
        <v>914</v>
      </c>
      <c r="M22" s="31">
        <f t="shared" si="2"/>
        <v>1866</v>
      </c>
    </row>
    <row r="23" spans="1:13" x14ac:dyDescent="0.25">
      <c r="A23" s="25" t="s">
        <v>48</v>
      </c>
      <c r="B23" s="31">
        <v>1637</v>
      </c>
      <c r="C23" s="31">
        <v>1629</v>
      </c>
      <c r="D23" s="31">
        <v>3266</v>
      </c>
      <c r="E23" s="31">
        <v>1535</v>
      </c>
      <c r="F23" s="31">
        <v>1549</v>
      </c>
      <c r="G23" s="31">
        <v>3084</v>
      </c>
      <c r="H23" s="31">
        <v>1337</v>
      </c>
      <c r="I23" s="31">
        <v>1591</v>
      </c>
      <c r="J23" s="31">
        <v>2928</v>
      </c>
      <c r="K23" s="31">
        <f t="shared" si="0"/>
        <v>4509</v>
      </c>
      <c r="L23" s="31">
        <f t="shared" si="1"/>
        <v>4769</v>
      </c>
      <c r="M23" s="31">
        <f t="shared" si="2"/>
        <v>9278</v>
      </c>
    </row>
    <row r="24" spans="1:13" x14ac:dyDescent="0.25">
      <c r="A24" s="25" t="s">
        <v>49</v>
      </c>
      <c r="B24" s="31">
        <v>1774</v>
      </c>
      <c r="C24" s="31">
        <v>1740</v>
      </c>
      <c r="D24" s="31">
        <v>3514</v>
      </c>
      <c r="E24" s="31">
        <v>1727</v>
      </c>
      <c r="F24" s="31">
        <v>1781</v>
      </c>
      <c r="G24" s="31">
        <v>3508</v>
      </c>
      <c r="H24" s="31">
        <v>1720</v>
      </c>
      <c r="I24" s="31">
        <v>1664</v>
      </c>
      <c r="J24" s="31">
        <v>3384</v>
      </c>
      <c r="K24" s="31">
        <f t="shared" si="0"/>
        <v>5221</v>
      </c>
      <c r="L24" s="31">
        <f t="shared" si="1"/>
        <v>5185</v>
      </c>
      <c r="M24" s="31">
        <f t="shared" si="2"/>
        <v>10406</v>
      </c>
    </row>
    <row r="25" spans="1:13" x14ac:dyDescent="0.25">
      <c r="A25" s="25" t="s">
        <v>50</v>
      </c>
      <c r="B25" s="31">
        <v>179</v>
      </c>
      <c r="C25" s="31">
        <v>194</v>
      </c>
      <c r="D25" s="31">
        <v>373</v>
      </c>
      <c r="E25" s="31">
        <v>199</v>
      </c>
      <c r="F25" s="31">
        <v>160</v>
      </c>
      <c r="G25" s="31">
        <v>359</v>
      </c>
      <c r="H25" s="31">
        <v>167</v>
      </c>
      <c r="I25" s="31">
        <v>179</v>
      </c>
      <c r="J25" s="31">
        <v>346</v>
      </c>
      <c r="K25" s="31">
        <f t="shared" si="0"/>
        <v>545</v>
      </c>
      <c r="L25" s="31">
        <f t="shared" si="1"/>
        <v>533</v>
      </c>
      <c r="M25" s="31">
        <f t="shared" si="2"/>
        <v>1078</v>
      </c>
    </row>
    <row r="26" spans="1:13" x14ac:dyDescent="0.25">
      <c r="A26" s="25" t="s">
        <v>51</v>
      </c>
      <c r="B26" s="31">
        <v>5543</v>
      </c>
      <c r="C26" s="31">
        <v>5363</v>
      </c>
      <c r="D26" s="31">
        <v>10906</v>
      </c>
      <c r="E26" s="31">
        <v>5387</v>
      </c>
      <c r="F26" s="31">
        <v>5102</v>
      </c>
      <c r="G26" s="31">
        <v>10489</v>
      </c>
      <c r="H26" s="31">
        <v>5469</v>
      </c>
      <c r="I26" s="31">
        <v>5384</v>
      </c>
      <c r="J26" s="31">
        <v>10853</v>
      </c>
      <c r="K26" s="31">
        <f t="shared" si="0"/>
        <v>16399</v>
      </c>
      <c r="L26" s="31">
        <f t="shared" si="1"/>
        <v>15849</v>
      </c>
      <c r="M26" s="31">
        <f t="shared" si="2"/>
        <v>32248</v>
      </c>
    </row>
    <row r="27" spans="1:13" x14ac:dyDescent="0.25">
      <c r="A27" s="25" t="s">
        <v>52</v>
      </c>
      <c r="B27" s="31">
        <v>347</v>
      </c>
      <c r="C27" s="31">
        <v>349</v>
      </c>
      <c r="D27" s="31">
        <v>696</v>
      </c>
      <c r="E27" s="31">
        <v>354</v>
      </c>
      <c r="F27" s="31">
        <v>325</v>
      </c>
      <c r="G27" s="31">
        <v>679</v>
      </c>
      <c r="H27" s="31">
        <v>350</v>
      </c>
      <c r="I27" s="31">
        <v>335</v>
      </c>
      <c r="J27" s="31">
        <v>685</v>
      </c>
      <c r="K27" s="31">
        <f t="shared" si="0"/>
        <v>1051</v>
      </c>
      <c r="L27" s="31">
        <f t="shared" si="1"/>
        <v>1009</v>
      </c>
      <c r="M27" s="31">
        <f t="shared" si="2"/>
        <v>2060</v>
      </c>
    </row>
    <row r="28" spans="1:13" x14ac:dyDescent="0.25">
      <c r="A28" s="25" t="s">
        <v>53</v>
      </c>
      <c r="B28" s="31">
        <v>389</v>
      </c>
      <c r="C28" s="31">
        <v>415</v>
      </c>
      <c r="D28" s="31">
        <v>804</v>
      </c>
      <c r="E28" s="31">
        <v>376</v>
      </c>
      <c r="F28" s="31">
        <v>382</v>
      </c>
      <c r="G28" s="31">
        <v>758</v>
      </c>
      <c r="H28" s="31">
        <v>350</v>
      </c>
      <c r="I28" s="31">
        <v>367</v>
      </c>
      <c r="J28" s="31">
        <v>717</v>
      </c>
      <c r="K28" s="31">
        <f t="shared" si="0"/>
        <v>1115</v>
      </c>
      <c r="L28" s="31">
        <f t="shared" si="1"/>
        <v>1164</v>
      </c>
      <c r="M28" s="31">
        <f t="shared" si="2"/>
        <v>2279</v>
      </c>
    </row>
    <row r="29" spans="1:13" x14ac:dyDescent="0.25">
      <c r="A29" s="25" t="s">
        <v>54</v>
      </c>
      <c r="B29" s="31">
        <v>15098</v>
      </c>
      <c r="C29" s="31">
        <v>14702</v>
      </c>
      <c r="D29" s="31">
        <v>29800</v>
      </c>
      <c r="E29" s="31">
        <v>14618</v>
      </c>
      <c r="F29" s="31">
        <v>14297</v>
      </c>
      <c r="G29" s="31">
        <v>28915</v>
      </c>
      <c r="H29" s="31">
        <v>14194</v>
      </c>
      <c r="I29" s="31">
        <v>14612</v>
      </c>
      <c r="J29" s="31">
        <v>28806</v>
      </c>
      <c r="K29" s="31">
        <f t="shared" si="0"/>
        <v>43910</v>
      </c>
      <c r="L29" s="31">
        <f t="shared" si="1"/>
        <v>43611</v>
      </c>
      <c r="M29" s="31">
        <f t="shared" si="2"/>
        <v>87521</v>
      </c>
    </row>
    <row r="30" spans="1:13" x14ac:dyDescent="0.25">
      <c r="A30" s="25" t="s">
        <v>55</v>
      </c>
      <c r="B30" s="31">
        <v>513</v>
      </c>
      <c r="C30" s="31">
        <v>434</v>
      </c>
      <c r="D30" s="31">
        <v>947</v>
      </c>
      <c r="E30" s="31">
        <v>451</v>
      </c>
      <c r="F30" s="31">
        <v>427</v>
      </c>
      <c r="G30" s="31">
        <v>878</v>
      </c>
      <c r="H30" s="31">
        <v>484</v>
      </c>
      <c r="I30" s="31">
        <v>484</v>
      </c>
      <c r="J30" s="31">
        <v>968</v>
      </c>
      <c r="K30" s="31">
        <f t="shared" si="0"/>
        <v>1448</v>
      </c>
      <c r="L30" s="31">
        <f t="shared" si="1"/>
        <v>1345</v>
      </c>
      <c r="M30" s="31">
        <f t="shared" si="2"/>
        <v>2793</v>
      </c>
    </row>
    <row r="31" spans="1:13" x14ac:dyDescent="0.25">
      <c r="A31" s="25" t="s">
        <v>56</v>
      </c>
      <c r="B31" s="31">
        <v>220</v>
      </c>
      <c r="C31" s="31">
        <v>246</v>
      </c>
      <c r="D31" s="31">
        <v>466</v>
      </c>
      <c r="E31" s="31">
        <v>231</v>
      </c>
      <c r="F31" s="31">
        <v>243</v>
      </c>
      <c r="G31" s="31">
        <v>474</v>
      </c>
      <c r="H31" s="31">
        <v>212</v>
      </c>
      <c r="I31" s="31">
        <v>224</v>
      </c>
      <c r="J31" s="31">
        <v>436</v>
      </c>
      <c r="K31" s="31">
        <f t="shared" si="0"/>
        <v>663</v>
      </c>
      <c r="L31" s="31">
        <f t="shared" si="1"/>
        <v>713</v>
      </c>
      <c r="M31" s="31">
        <f t="shared" si="2"/>
        <v>1376</v>
      </c>
    </row>
    <row r="32" spans="1:13" x14ac:dyDescent="0.25">
      <c r="A32" s="25" t="s">
        <v>57</v>
      </c>
      <c r="B32" s="31">
        <v>1381</v>
      </c>
      <c r="C32" s="31">
        <v>1371</v>
      </c>
      <c r="D32" s="31">
        <v>2752</v>
      </c>
      <c r="E32" s="31">
        <v>1304</v>
      </c>
      <c r="F32" s="31">
        <v>1305</v>
      </c>
      <c r="G32" s="31">
        <v>2609</v>
      </c>
      <c r="H32" s="31">
        <v>1281</v>
      </c>
      <c r="I32" s="31">
        <v>1275</v>
      </c>
      <c r="J32" s="31">
        <v>2556</v>
      </c>
      <c r="K32" s="31">
        <f t="shared" si="0"/>
        <v>3966</v>
      </c>
      <c r="L32" s="31">
        <f t="shared" si="1"/>
        <v>3951</v>
      </c>
      <c r="M32" s="31">
        <f t="shared" si="2"/>
        <v>7917</v>
      </c>
    </row>
    <row r="33" spans="1:13" x14ac:dyDescent="0.25">
      <c r="A33" s="25" t="s">
        <v>58</v>
      </c>
      <c r="B33" s="31">
        <v>181</v>
      </c>
      <c r="C33" s="31">
        <v>161</v>
      </c>
      <c r="D33" s="31">
        <v>342</v>
      </c>
      <c r="E33" s="31">
        <v>135</v>
      </c>
      <c r="F33" s="31">
        <v>155</v>
      </c>
      <c r="G33" s="31">
        <v>290</v>
      </c>
      <c r="H33" s="31">
        <v>143</v>
      </c>
      <c r="I33" s="31">
        <v>151</v>
      </c>
      <c r="J33" s="31">
        <v>294</v>
      </c>
      <c r="K33" s="31">
        <f t="shared" si="0"/>
        <v>459</v>
      </c>
      <c r="L33" s="31">
        <f t="shared" si="1"/>
        <v>467</v>
      </c>
      <c r="M33" s="31">
        <f t="shared" si="2"/>
        <v>926</v>
      </c>
    </row>
    <row r="34" spans="1:13" x14ac:dyDescent="0.25">
      <c r="A34" s="25" t="s">
        <v>59</v>
      </c>
      <c r="B34" s="31">
        <v>729</v>
      </c>
      <c r="C34" s="31">
        <v>708</v>
      </c>
      <c r="D34" s="31">
        <v>1437</v>
      </c>
      <c r="E34" s="31">
        <v>696</v>
      </c>
      <c r="F34" s="31">
        <v>690</v>
      </c>
      <c r="G34" s="31">
        <v>1386</v>
      </c>
      <c r="H34" s="31">
        <v>624</v>
      </c>
      <c r="I34" s="31">
        <v>653</v>
      </c>
      <c r="J34" s="31">
        <v>1277</v>
      </c>
      <c r="K34" s="31">
        <f t="shared" si="0"/>
        <v>2049</v>
      </c>
      <c r="L34" s="31">
        <f t="shared" si="1"/>
        <v>2051</v>
      </c>
      <c r="M34" s="31">
        <f t="shared" si="2"/>
        <v>4100</v>
      </c>
    </row>
    <row r="35" spans="1:13" x14ac:dyDescent="0.25">
      <c r="A35" s="25" t="s">
        <v>60</v>
      </c>
      <c r="B35" s="31">
        <v>625</v>
      </c>
      <c r="C35" s="31">
        <v>618</v>
      </c>
      <c r="D35" s="31">
        <v>1243</v>
      </c>
      <c r="E35" s="31">
        <v>615</v>
      </c>
      <c r="F35" s="31">
        <v>614</v>
      </c>
      <c r="G35" s="31">
        <v>1229</v>
      </c>
      <c r="H35" s="31">
        <v>608</v>
      </c>
      <c r="I35" s="31">
        <v>550</v>
      </c>
      <c r="J35" s="31">
        <v>1158</v>
      </c>
      <c r="K35" s="31">
        <f t="shared" si="0"/>
        <v>1848</v>
      </c>
      <c r="L35" s="31">
        <f t="shared" si="1"/>
        <v>1782</v>
      </c>
      <c r="M35" s="31">
        <f t="shared" si="2"/>
        <v>3630</v>
      </c>
    </row>
    <row r="36" spans="1:13" x14ac:dyDescent="0.25">
      <c r="A36" s="25" t="s">
        <v>61</v>
      </c>
      <c r="B36" s="31">
        <v>2422</v>
      </c>
      <c r="C36" s="31">
        <v>2378</v>
      </c>
      <c r="D36" s="31">
        <v>4800</v>
      </c>
      <c r="E36" s="31">
        <v>2459</v>
      </c>
      <c r="F36" s="31">
        <v>2434</v>
      </c>
      <c r="G36" s="31">
        <v>4893</v>
      </c>
      <c r="H36" s="31">
        <v>2446</v>
      </c>
      <c r="I36" s="31">
        <v>2293</v>
      </c>
      <c r="J36" s="31">
        <v>4739</v>
      </c>
      <c r="K36" s="31">
        <f t="shared" si="0"/>
        <v>7327</v>
      </c>
      <c r="L36" s="31">
        <f t="shared" si="1"/>
        <v>7105</v>
      </c>
      <c r="M36" s="31">
        <f t="shared" si="2"/>
        <v>14432</v>
      </c>
    </row>
    <row r="37" spans="1:13" x14ac:dyDescent="0.25">
      <c r="A37" s="25" t="s">
        <v>62</v>
      </c>
      <c r="B37" s="31">
        <v>861</v>
      </c>
      <c r="C37" s="31">
        <v>783</v>
      </c>
      <c r="D37" s="31">
        <v>1644</v>
      </c>
      <c r="E37" s="31">
        <v>831</v>
      </c>
      <c r="F37" s="31">
        <v>836</v>
      </c>
      <c r="G37" s="31">
        <v>1667</v>
      </c>
      <c r="H37" s="31">
        <v>765</v>
      </c>
      <c r="I37" s="31">
        <v>763</v>
      </c>
      <c r="J37" s="31">
        <v>1528</v>
      </c>
      <c r="K37" s="31">
        <f t="shared" si="0"/>
        <v>2457</v>
      </c>
      <c r="L37" s="31">
        <f t="shared" si="1"/>
        <v>2382</v>
      </c>
      <c r="M37" s="31">
        <f t="shared" si="2"/>
        <v>4839</v>
      </c>
    </row>
    <row r="38" spans="1:13" x14ac:dyDescent="0.25">
      <c r="A38" s="25" t="s">
        <v>63</v>
      </c>
      <c r="B38" s="31">
        <v>424</v>
      </c>
      <c r="C38" s="31">
        <v>384</v>
      </c>
      <c r="D38" s="31">
        <v>808</v>
      </c>
      <c r="E38" s="31">
        <v>382</v>
      </c>
      <c r="F38" s="31">
        <v>378</v>
      </c>
      <c r="G38" s="31">
        <v>760</v>
      </c>
      <c r="H38" s="31">
        <v>403</v>
      </c>
      <c r="I38" s="31">
        <v>350</v>
      </c>
      <c r="J38" s="31">
        <v>753</v>
      </c>
      <c r="K38" s="31">
        <f t="shared" si="0"/>
        <v>1209</v>
      </c>
      <c r="L38" s="31">
        <f t="shared" si="1"/>
        <v>1112</v>
      </c>
      <c r="M38" s="31">
        <f t="shared" si="2"/>
        <v>2321</v>
      </c>
    </row>
    <row r="39" spans="1:13" x14ac:dyDescent="0.25">
      <c r="A39" s="25" t="s">
        <v>64</v>
      </c>
      <c r="B39" s="31">
        <v>1210</v>
      </c>
      <c r="C39" s="31">
        <v>1175</v>
      </c>
      <c r="D39" s="31">
        <v>2385</v>
      </c>
      <c r="E39" s="31">
        <v>1165</v>
      </c>
      <c r="F39" s="31">
        <v>1164</v>
      </c>
      <c r="G39" s="31">
        <v>2329</v>
      </c>
      <c r="H39" s="31">
        <v>1229</v>
      </c>
      <c r="I39" s="31">
        <v>1256</v>
      </c>
      <c r="J39" s="31">
        <v>2485</v>
      </c>
      <c r="K39" s="31">
        <f t="shared" si="0"/>
        <v>3604</v>
      </c>
      <c r="L39" s="31">
        <f t="shared" si="1"/>
        <v>3595</v>
      </c>
      <c r="M39" s="31">
        <f t="shared" si="2"/>
        <v>7199</v>
      </c>
    </row>
    <row r="40" spans="1:13" x14ac:dyDescent="0.25">
      <c r="A40" s="25" t="s">
        <v>65</v>
      </c>
      <c r="B40" s="31">
        <v>1094</v>
      </c>
      <c r="C40" s="31">
        <v>1126</v>
      </c>
      <c r="D40" s="31">
        <v>2220</v>
      </c>
      <c r="E40" s="31">
        <v>1009</v>
      </c>
      <c r="F40" s="31">
        <v>911</v>
      </c>
      <c r="G40" s="31">
        <v>1920</v>
      </c>
      <c r="H40" s="31">
        <v>959</v>
      </c>
      <c r="I40" s="31">
        <v>1013</v>
      </c>
      <c r="J40" s="31">
        <v>1972</v>
      </c>
      <c r="K40" s="31">
        <f t="shared" si="0"/>
        <v>3062</v>
      </c>
      <c r="L40" s="31">
        <f t="shared" si="1"/>
        <v>3050</v>
      </c>
      <c r="M40" s="31">
        <f t="shared" si="2"/>
        <v>6112</v>
      </c>
    </row>
    <row r="41" spans="1:13" x14ac:dyDescent="0.25">
      <c r="A41" s="25" t="s">
        <v>66</v>
      </c>
      <c r="B41" s="31">
        <v>973</v>
      </c>
      <c r="C41" s="31">
        <v>927</v>
      </c>
      <c r="D41" s="31">
        <v>1900</v>
      </c>
      <c r="E41" s="31">
        <v>904</v>
      </c>
      <c r="F41" s="31">
        <v>870</v>
      </c>
      <c r="G41" s="31">
        <v>1774</v>
      </c>
      <c r="H41" s="31">
        <v>911</v>
      </c>
      <c r="I41" s="31">
        <v>895</v>
      </c>
      <c r="J41" s="31">
        <v>1806</v>
      </c>
      <c r="K41" s="31">
        <f t="shared" si="0"/>
        <v>2788</v>
      </c>
      <c r="L41" s="31">
        <f t="shared" si="1"/>
        <v>2692</v>
      </c>
      <c r="M41" s="31">
        <f t="shared" si="2"/>
        <v>5480</v>
      </c>
    </row>
    <row r="42" spans="1:13" x14ac:dyDescent="0.25">
      <c r="A42" s="25" t="s">
        <v>67</v>
      </c>
      <c r="B42" s="31">
        <v>1280</v>
      </c>
      <c r="C42" s="31">
        <v>1300</v>
      </c>
      <c r="D42" s="31">
        <v>2580</v>
      </c>
      <c r="E42" s="31">
        <v>1243</v>
      </c>
      <c r="F42" s="31">
        <v>1299</v>
      </c>
      <c r="G42" s="31">
        <v>2542</v>
      </c>
      <c r="H42" s="31">
        <v>1293</v>
      </c>
      <c r="I42" s="31">
        <v>1248</v>
      </c>
      <c r="J42" s="31">
        <v>2541</v>
      </c>
      <c r="K42" s="31">
        <f t="shared" si="0"/>
        <v>3816</v>
      </c>
      <c r="L42" s="31">
        <f t="shared" si="1"/>
        <v>3847</v>
      </c>
      <c r="M42" s="31">
        <f t="shared" si="2"/>
        <v>7663</v>
      </c>
    </row>
    <row r="43" spans="1:13" x14ac:dyDescent="0.25">
      <c r="A43" s="25" t="s">
        <v>68</v>
      </c>
      <c r="B43" s="31">
        <v>62</v>
      </c>
      <c r="C43" s="31">
        <v>48</v>
      </c>
      <c r="D43" s="31">
        <v>110</v>
      </c>
      <c r="E43" s="31">
        <v>66</v>
      </c>
      <c r="F43" s="31">
        <v>63</v>
      </c>
      <c r="G43" s="31">
        <v>129</v>
      </c>
      <c r="H43" s="31">
        <v>60</v>
      </c>
      <c r="I43" s="31">
        <v>60</v>
      </c>
      <c r="J43" s="31">
        <v>120</v>
      </c>
      <c r="K43" s="31">
        <f t="shared" si="0"/>
        <v>188</v>
      </c>
      <c r="L43" s="31">
        <f t="shared" si="1"/>
        <v>171</v>
      </c>
      <c r="M43" s="31">
        <f t="shared" si="2"/>
        <v>359</v>
      </c>
    </row>
    <row r="44" spans="1:13" x14ac:dyDescent="0.25">
      <c r="A44" s="25" t="s">
        <v>69</v>
      </c>
      <c r="B44" s="31">
        <v>797</v>
      </c>
      <c r="C44" s="31">
        <v>775</v>
      </c>
      <c r="D44" s="31">
        <v>1572</v>
      </c>
      <c r="E44" s="31">
        <v>747</v>
      </c>
      <c r="F44" s="31">
        <v>818</v>
      </c>
      <c r="G44" s="31">
        <v>1565</v>
      </c>
      <c r="H44" s="31">
        <v>736</v>
      </c>
      <c r="I44" s="31">
        <v>700</v>
      </c>
      <c r="J44" s="31">
        <v>1436</v>
      </c>
      <c r="K44" s="31">
        <f t="shared" si="0"/>
        <v>2280</v>
      </c>
      <c r="L44" s="31">
        <f t="shared" si="1"/>
        <v>2293</v>
      </c>
      <c r="M44" s="31">
        <f t="shared" si="2"/>
        <v>4573</v>
      </c>
    </row>
    <row r="45" spans="1:13" x14ac:dyDescent="0.25">
      <c r="A45" s="25" t="s">
        <v>70</v>
      </c>
      <c r="B45" s="31">
        <v>39</v>
      </c>
      <c r="C45" s="31">
        <v>46</v>
      </c>
      <c r="D45" s="31">
        <v>85</v>
      </c>
      <c r="E45" s="31">
        <v>55</v>
      </c>
      <c r="F45" s="31">
        <v>66</v>
      </c>
      <c r="G45" s="31">
        <v>121</v>
      </c>
      <c r="H45" s="31">
        <v>65</v>
      </c>
      <c r="I45" s="31">
        <v>54</v>
      </c>
      <c r="J45" s="31">
        <v>119</v>
      </c>
      <c r="K45" s="31">
        <f t="shared" si="0"/>
        <v>159</v>
      </c>
      <c r="L45" s="31">
        <f t="shared" si="1"/>
        <v>166</v>
      </c>
      <c r="M45" s="31">
        <f t="shared" si="2"/>
        <v>325</v>
      </c>
    </row>
    <row r="46" spans="1:13" x14ac:dyDescent="0.25">
      <c r="A46" s="25" t="s">
        <v>71</v>
      </c>
      <c r="B46" s="31">
        <v>2066</v>
      </c>
      <c r="C46" s="31">
        <v>2033</v>
      </c>
      <c r="D46" s="31">
        <v>4099</v>
      </c>
      <c r="E46" s="31">
        <v>1916</v>
      </c>
      <c r="F46" s="31">
        <v>1904</v>
      </c>
      <c r="G46" s="31">
        <v>3820</v>
      </c>
      <c r="H46" s="31">
        <v>1897</v>
      </c>
      <c r="I46" s="31">
        <v>1978</v>
      </c>
      <c r="J46" s="31">
        <v>3875</v>
      </c>
      <c r="K46" s="31">
        <f t="shared" si="0"/>
        <v>5879</v>
      </c>
      <c r="L46" s="31">
        <f t="shared" si="1"/>
        <v>5915</v>
      </c>
      <c r="M46" s="31">
        <f t="shared" si="2"/>
        <v>11794</v>
      </c>
    </row>
    <row r="47" spans="1:13" x14ac:dyDescent="0.25">
      <c r="A47" s="25" t="s">
        <v>72</v>
      </c>
      <c r="B47" s="31">
        <v>145</v>
      </c>
      <c r="C47" s="31">
        <v>112</v>
      </c>
      <c r="D47" s="31">
        <v>257</v>
      </c>
      <c r="E47" s="31">
        <v>108</v>
      </c>
      <c r="F47" s="31">
        <v>114</v>
      </c>
      <c r="G47" s="31">
        <v>222</v>
      </c>
      <c r="H47" s="31">
        <v>117</v>
      </c>
      <c r="I47" s="31">
        <v>89</v>
      </c>
      <c r="J47" s="31">
        <v>206</v>
      </c>
      <c r="K47" s="31">
        <f t="shared" si="0"/>
        <v>370</v>
      </c>
      <c r="L47" s="31">
        <f t="shared" si="1"/>
        <v>315</v>
      </c>
      <c r="M47" s="31">
        <f t="shared" si="2"/>
        <v>685</v>
      </c>
    </row>
    <row r="48" spans="1:13" x14ac:dyDescent="0.25">
      <c r="A48" s="25" t="s">
        <v>73</v>
      </c>
      <c r="B48" s="31">
        <v>304</v>
      </c>
      <c r="C48" s="31">
        <v>269</v>
      </c>
      <c r="D48" s="31">
        <v>573</v>
      </c>
      <c r="E48" s="31">
        <v>308</v>
      </c>
      <c r="F48" s="31">
        <v>282</v>
      </c>
      <c r="G48" s="31">
        <v>590</v>
      </c>
      <c r="H48" s="31">
        <v>291</v>
      </c>
      <c r="I48" s="31">
        <v>295</v>
      </c>
      <c r="J48" s="31">
        <v>586</v>
      </c>
      <c r="K48" s="31">
        <f t="shared" si="0"/>
        <v>903</v>
      </c>
      <c r="L48" s="31">
        <f t="shared" si="1"/>
        <v>846</v>
      </c>
      <c r="M48" s="31">
        <f t="shared" si="2"/>
        <v>1749</v>
      </c>
    </row>
    <row r="49" spans="1:14" x14ac:dyDescent="0.25">
      <c r="A49" s="25" t="s">
        <v>74</v>
      </c>
      <c r="B49" s="31">
        <v>208</v>
      </c>
      <c r="C49" s="31">
        <v>205</v>
      </c>
      <c r="D49" s="31">
        <v>413</v>
      </c>
      <c r="E49" s="31">
        <v>223</v>
      </c>
      <c r="F49" s="31">
        <v>170</v>
      </c>
      <c r="G49" s="31">
        <v>393</v>
      </c>
      <c r="H49" s="31">
        <v>215</v>
      </c>
      <c r="I49" s="31">
        <v>200</v>
      </c>
      <c r="J49" s="31">
        <v>415</v>
      </c>
      <c r="K49" s="31">
        <f t="shared" si="0"/>
        <v>646</v>
      </c>
      <c r="L49" s="31">
        <f t="shared" si="1"/>
        <v>575</v>
      </c>
      <c r="M49" s="31">
        <f t="shared" si="2"/>
        <v>1221</v>
      </c>
    </row>
    <row r="50" spans="1:14" x14ac:dyDescent="0.25">
      <c r="A50" s="25" t="s">
        <v>75</v>
      </c>
      <c r="B50" s="31">
        <v>499</v>
      </c>
      <c r="C50" s="31">
        <v>513</v>
      </c>
      <c r="D50" s="31">
        <v>1012</v>
      </c>
      <c r="E50" s="31">
        <v>487</v>
      </c>
      <c r="F50" s="31">
        <v>463</v>
      </c>
      <c r="G50" s="31">
        <v>950</v>
      </c>
      <c r="H50" s="31">
        <v>478</v>
      </c>
      <c r="I50" s="31">
        <v>476</v>
      </c>
      <c r="J50" s="31">
        <v>954</v>
      </c>
      <c r="K50" s="31">
        <f t="shared" si="0"/>
        <v>1464</v>
      </c>
      <c r="L50" s="31">
        <f t="shared" si="1"/>
        <v>1452</v>
      </c>
      <c r="M50" s="31">
        <f t="shared" si="2"/>
        <v>2916</v>
      </c>
    </row>
    <row r="51" spans="1:14" x14ac:dyDescent="0.25">
      <c r="A51" s="25" t="s">
        <v>76</v>
      </c>
      <c r="B51" s="31">
        <v>1285</v>
      </c>
      <c r="C51" s="31">
        <v>1223</v>
      </c>
      <c r="D51" s="31">
        <v>2508</v>
      </c>
      <c r="E51" s="31">
        <v>1291</v>
      </c>
      <c r="F51" s="31">
        <v>1173</v>
      </c>
      <c r="G51" s="31">
        <v>2464</v>
      </c>
      <c r="H51" s="31">
        <v>1201</v>
      </c>
      <c r="I51" s="31">
        <v>1240</v>
      </c>
      <c r="J51" s="31">
        <v>2441</v>
      </c>
      <c r="K51" s="31">
        <f t="shared" si="0"/>
        <v>3777</v>
      </c>
      <c r="L51" s="31">
        <f t="shared" si="1"/>
        <v>3636</v>
      </c>
      <c r="M51" s="31">
        <f t="shared" si="2"/>
        <v>7413</v>
      </c>
    </row>
    <row r="52" spans="1:14" x14ac:dyDescent="0.25">
      <c r="A52" s="25" t="s">
        <v>77</v>
      </c>
      <c r="B52" s="31">
        <v>219</v>
      </c>
      <c r="C52" s="31">
        <v>213</v>
      </c>
      <c r="D52" s="31">
        <v>432</v>
      </c>
      <c r="E52" s="31">
        <v>198</v>
      </c>
      <c r="F52" s="31">
        <v>222</v>
      </c>
      <c r="G52" s="31">
        <v>420</v>
      </c>
      <c r="H52" s="31">
        <v>243</v>
      </c>
      <c r="I52" s="31">
        <v>243</v>
      </c>
      <c r="J52" s="31">
        <v>486</v>
      </c>
      <c r="K52" s="31">
        <f t="shared" si="0"/>
        <v>660</v>
      </c>
      <c r="L52" s="31">
        <f t="shared" si="1"/>
        <v>678</v>
      </c>
      <c r="M52" s="31">
        <f t="shared" si="2"/>
        <v>1338</v>
      </c>
    </row>
    <row r="53" spans="1:14" x14ac:dyDescent="0.25">
      <c r="A53" s="25" t="s">
        <v>78</v>
      </c>
      <c r="B53" s="31">
        <v>647</v>
      </c>
      <c r="C53" s="31">
        <v>620</v>
      </c>
      <c r="D53" s="31">
        <v>1267</v>
      </c>
      <c r="E53" s="31">
        <v>602</v>
      </c>
      <c r="F53" s="31">
        <v>662</v>
      </c>
      <c r="G53" s="31">
        <v>1264</v>
      </c>
      <c r="H53" s="31">
        <v>622</v>
      </c>
      <c r="I53" s="31">
        <v>599</v>
      </c>
      <c r="J53" s="31">
        <v>1221</v>
      </c>
      <c r="K53" s="31">
        <f t="shared" si="0"/>
        <v>1871</v>
      </c>
      <c r="L53" s="31">
        <f t="shared" si="1"/>
        <v>1881</v>
      </c>
      <c r="M53" s="31">
        <f t="shared" si="2"/>
        <v>3752</v>
      </c>
    </row>
    <row r="54" spans="1:14" x14ac:dyDescent="0.25">
      <c r="A54" s="25" t="s">
        <v>79</v>
      </c>
      <c r="B54" s="31">
        <v>109</v>
      </c>
      <c r="C54" s="31">
        <v>120</v>
      </c>
      <c r="D54" s="31">
        <v>229</v>
      </c>
      <c r="E54" s="31">
        <v>140</v>
      </c>
      <c r="F54" s="31">
        <v>120</v>
      </c>
      <c r="G54" s="31">
        <v>260</v>
      </c>
      <c r="H54" s="31">
        <v>127</v>
      </c>
      <c r="I54" s="31">
        <v>133</v>
      </c>
      <c r="J54" s="31">
        <v>260</v>
      </c>
      <c r="K54" s="31">
        <f t="shared" si="0"/>
        <v>376</v>
      </c>
      <c r="L54" s="31">
        <f t="shared" si="1"/>
        <v>373</v>
      </c>
      <c r="M54" s="31">
        <f t="shared" si="2"/>
        <v>749</v>
      </c>
    </row>
    <row r="55" spans="1:14" x14ac:dyDescent="0.25">
      <c r="A55" s="25" t="s">
        <v>80</v>
      </c>
      <c r="B55" s="31">
        <v>659</v>
      </c>
      <c r="C55" s="31">
        <v>648</v>
      </c>
      <c r="D55" s="31">
        <v>1307</v>
      </c>
      <c r="E55" s="31">
        <v>592</v>
      </c>
      <c r="F55" s="31">
        <v>572</v>
      </c>
      <c r="G55" s="31">
        <v>1164</v>
      </c>
      <c r="H55" s="31">
        <v>577</v>
      </c>
      <c r="I55" s="31">
        <v>585</v>
      </c>
      <c r="J55" s="31">
        <v>1162</v>
      </c>
      <c r="K55" s="31">
        <f t="shared" si="0"/>
        <v>1828</v>
      </c>
      <c r="L55" s="31">
        <f t="shared" si="1"/>
        <v>1805</v>
      </c>
      <c r="M55" s="31">
        <f t="shared" si="2"/>
        <v>3633</v>
      </c>
    </row>
    <row r="56" spans="1:14" ht="16.5" thickBot="1" x14ac:dyDescent="0.3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1:14" ht="15" customHeight="1" thickBot="1" x14ac:dyDescent="0.3">
      <c r="A57" s="47" t="s">
        <v>22</v>
      </c>
      <c r="B57" s="49" t="s">
        <v>88</v>
      </c>
      <c r="C57" s="49"/>
      <c r="D57" s="49"/>
      <c r="E57" s="49" t="s">
        <v>89</v>
      </c>
      <c r="F57" s="49"/>
      <c r="G57" s="49"/>
      <c r="H57" s="49" t="s">
        <v>90</v>
      </c>
      <c r="I57" s="49"/>
      <c r="J57" s="49"/>
      <c r="K57" s="49" t="s">
        <v>13</v>
      </c>
      <c r="L57" s="49"/>
      <c r="M57" s="49"/>
    </row>
    <row r="58" spans="1:14" x14ac:dyDescent="0.25">
      <c r="A58" s="48"/>
      <c r="B58" s="22" t="s">
        <v>3</v>
      </c>
      <c r="C58" s="22" t="s">
        <v>4</v>
      </c>
      <c r="D58" s="22" t="s">
        <v>5</v>
      </c>
      <c r="E58" s="22" t="s">
        <v>3</v>
      </c>
      <c r="F58" s="22" t="s">
        <v>4</v>
      </c>
      <c r="G58" s="22" t="s">
        <v>5</v>
      </c>
      <c r="H58" s="22" t="s">
        <v>3</v>
      </c>
      <c r="I58" s="22" t="s">
        <v>4</v>
      </c>
      <c r="J58" s="22" t="s">
        <v>5</v>
      </c>
      <c r="K58" s="22" t="s">
        <v>3</v>
      </c>
      <c r="L58" s="22" t="s">
        <v>4</v>
      </c>
      <c r="M58" s="22" t="s">
        <v>5</v>
      </c>
    </row>
    <row r="59" spans="1:14" x14ac:dyDescent="0.25">
      <c r="A59" s="23" t="s">
        <v>6</v>
      </c>
      <c r="B59" s="24">
        <f t="shared" ref="B59:D59" si="3">SUM(B60:B67)</f>
        <v>56891</v>
      </c>
      <c r="C59" s="24">
        <f t="shared" si="3"/>
        <v>55113</v>
      </c>
      <c r="D59" s="24">
        <f t="shared" si="3"/>
        <v>112004</v>
      </c>
      <c r="E59" s="24">
        <f t="shared" ref="E59:M59" si="4">SUM(E60:E67)</f>
        <v>55064</v>
      </c>
      <c r="F59" s="24">
        <f t="shared" si="4"/>
        <v>53810</v>
      </c>
      <c r="G59" s="24">
        <f t="shared" si="4"/>
        <v>108874</v>
      </c>
      <c r="H59" s="24">
        <f t="shared" si="4"/>
        <v>53995</v>
      </c>
      <c r="I59" s="24">
        <f t="shared" si="4"/>
        <v>54170</v>
      </c>
      <c r="J59" s="24">
        <f t="shared" si="4"/>
        <v>108165</v>
      </c>
      <c r="K59" s="24">
        <f t="shared" si="4"/>
        <v>165950</v>
      </c>
      <c r="L59" s="24">
        <f t="shared" si="4"/>
        <v>163093</v>
      </c>
      <c r="M59" s="24">
        <f t="shared" si="4"/>
        <v>329043</v>
      </c>
    </row>
    <row r="60" spans="1:14" x14ac:dyDescent="0.25">
      <c r="A60" s="25" t="s">
        <v>14</v>
      </c>
      <c r="B60" s="31">
        <f>B12+B23+B31+B38+B39</f>
        <v>5303</v>
      </c>
      <c r="C60" s="31">
        <f t="shared" ref="C60:D60" si="5">C12+C23+C31+C38+C39</f>
        <v>5177</v>
      </c>
      <c r="D60" s="31">
        <f t="shared" si="5"/>
        <v>10480</v>
      </c>
      <c r="E60" s="31">
        <f t="shared" ref="E60:M60" si="6">E12+E23+E31+E38+E39</f>
        <v>5028</v>
      </c>
      <c r="F60" s="31">
        <f t="shared" si="6"/>
        <v>5022</v>
      </c>
      <c r="G60" s="31">
        <f t="shared" si="6"/>
        <v>10050</v>
      </c>
      <c r="H60" s="31">
        <f t="shared" si="6"/>
        <v>4895</v>
      </c>
      <c r="I60" s="31">
        <f t="shared" si="6"/>
        <v>5134</v>
      </c>
      <c r="J60" s="31">
        <f t="shared" si="6"/>
        <v>10029</v>
      </c>
      <c r="K60" s="31">
        <f t="shared" si="6"/>
        <v>15226</v>
      </c>
      <c r="L60" s="31">
        <f t="shared" si="6"/>
        <v>15333</v>
      </c>
      <c r="M60" s="31">
        <f t="shared" si="6"/>
        <v>30559</v>
      </c>
    </row>
    <row r="61" spans="1:14" x14ac:dyDescent="0.25">
      <c r="A61" s="25" t="s">
        <v>15</v>
      </c>
      <c r="B61" s="31">
        <f>B15+B22+B41+B42+B43+B49+B52+B54</f>
        <v>3220</v>
      </c>
      <c r="C61" s="31">
        <f t="shared" ref="C61:D61" si="7">C15+C22+C41+C42+C43+C49+C52+C54</f>
        <v>3155</v>
      </c>
      <c r="D61" s="31">
        <f t="shared" si="7"/>
        <v>6375</v>
      </c>
      <c r="E61" s="31">
        <f t="shared" ref="E61:M61" si="8">E15+E22+E41+E42+E43+E49+E52+E54</f>
        <v>3155</v>
      </c>
      <c r="F61" s="31">
        <f t="shared" si="8"/>
        <v>3100</v>
      </c>
      <c r="G61" s="31">
        <f t="shared" si="8"/>
        <v>6255</v>
      </c>
      <c r="H61" s="31">
        <f t="shared" si="8"/>
        <v>3238</v>
      </c>
      <c r="I61" s="31">
        <f t="shared" si="8"/>
        <v>3161</v>
      </c>
      <c r="J61" s="31">
        <f t="shared" si="8"/>
        <v>6399</v>
      </c>
      <c r="K61" s="31">
        <f t="shared" si="8"/>
        <v>9613</v>
      </c>
      <c r="L61" s="31">
        <f t="shared" si="8"/>
        <v>9416</v>
      </c>
      <c r="M61" s="31">
        <f t="shared" si="8"/>
        <v>19029</v>
      </c>
    </row>
    <row r="62" spans="1:14" x14ac:dyDescent="0.25">
      <c r="A62" s="25" t="s">
        <v>16</v>
      </c>
      <c r="B62" s="31">
        <f>B29</f>
        <v>15098</v>
      </c>
      <c r="C62" s="31">
        <f t="shared" ref="C62:D62" si="9">C29</f>
        <v>14702</v>
      </c>
      <c r="D62" s="31">
        <f t="shared" si="9"/>
        <v>29800</v>
      </c>
      <c r="E62" s="31">
        <f t="shared" ref="E62:M62" si="10">E29</f>
        <v>14618</v>
      </c>
      <c r="F62" s="31">
        <f t="shared" si="10"/>
        <v>14297</v>
      </c>
      <c r="G62" s="31">
        <f t="shared" si="10"/>
        <v>28915</v>
      </c>
      <c r="H62" s="31">
        <f t="shared" si="10"/>
        <v>14194</v>
      </c>
      <c r="I62" s="31">
        <f t="shared" si="10"/>
        <v>14612</v>
      </c>
      <c r="J62" s="31">
        <f t="shared" si="10"/>
        <v>28806</v>
      </c>
      <c r="K62" s="31">
        <f t="shared" si="10"/>
        <v>43910</v>
      </c>
      <c r="L62" s="31">
        <f t="shared" si="10"/>
        <v>43611</v>
      </c>
      <c r="M62" s="31">
        <f t="shared" si="10"/>
        <v>87521</v>
      </c>
    </row>
    <row r="63" spans="1:14" x14ac:dyDescent="0.25">
      <c r="A63" s="25" t="s">
        <v>17</v>
      </c>
      <c r="B63" s="31">
        <f>B17+B24+B34+B35+B40+B46</f>
        <v>6633</v>
      </c>
      <c r="C63" s="31">
        <f t="shared" ref="C63:D63" si="11">C17+C24+C34+C35+C40+C46</f>
        <v>6523</v>
      </c>
      <c r="D63" s="31">
        <f t="shared" si="11"/>
        <v>13156</v>
      </c>
      <c r="E63" s="31">
        <f t="shared" ref="E63:M63" si="12">E17+E24+E34+E35+E40+E46</f>
        <v>6302</v>
      </c>
      <c r="F63" s="31">
        <f t="shared" si="12"/>
        <v>6189</v>
      </c>
      <c r="G63" s="31">
        <f t="shared" si="12"/>
        <v>12491</v>
      </c>
      <c r="H63" s="31">
        <f t="shared" si="12"/>
        <v>6156</v>
      </c>
      <c r="I63" s="31">
        <f t="shared" si="12"/>
        <v>6161</v>
      </c>
      <c r="J63" s="31">
        <f t="shared" si="12"/>
        <v>12317</v>
      </c>
      <c r="K63" s="31">
        <f t="shared" si="12"/>
        <v>19091</v>
      </c>
      <c r="L63" s="31">
        <f t="shared" si="12"/>
        <v>18873</v>
      </c>
      <c r="M63" s="31">
        <f t="shared" si="12"/>
        <v>37964</v>
      </c>
    </row>
    <row r="64" spans="1:14" x14ac:dyDescent="0.25">
      <c r="A64" s="25" t="s">
        <v>18</v>
      </c>
      <c r="B64" s="31">
        <f t="shared" ref="B64:D64" si="13">B13+B14+B16+B18+B20+B44+B53</f>
        <v>9630</v>
      </c>
      <c r="C64" s="31">
        <f t="shared" si="13"/>
        <v>9199</v>
      </c>
      <c r="D64" s="31">
        <f t="shared" si="13"/>
        <v>18829</v>
      </c>
      <c r="E64" s="31">
        <f t="shared" ref="E64:M64" si="14">E13+E14+E16+E18+E20+E44+E53</f>
        <v>9470</v>
      </c>
      <c r="F64" s="31">
        <f t="shared" si="14"/>
        <v>9366</v>
      </c>
      <c r="G64" s="31">
        <f t="shared" si="14"/>
        <v>18836</v>
      </c>
      <c r="H64" s="31">
        <f t="shared" si="14"/>
        <v>9275</v>
      </c>
      <c r="I64" s="31">
        <f t="shared" si="14"/>
        <v>9142</v>
      </c>
      <c r="J64" s="31">
        <f t="shared" si="14"/>
        <v>18417</v>
      </c>
      <c r="K64" s="31">
        <f t="shared" si="14"/>
        <v>28375</v>
      </c>
      <c r="L64" s="31">
        <f t="shared" si="14"/>
        <v>27707</v>
      </c>
      <c r="M64" s="31">
        <f t="shared" si="14"/>
        <v>56082</v>
      </c>
    </row>
    <row r="65" spans="1:13" x14ac:dyDescent="0.25">
      <c r="A65" s="25" t="s">
        <v>19</v>
      </c>
      <c r="B65" s="31">
        <f t="shared" ref="B65:D65" si="15">B10+B21+B25+B26+B32+B33</f>
        <v>8390</v>
      </c>
      <c r="C65" s="31">
        <f t="shared" si="15"/>
        <v>8148</v>
      </c>
      <c r="D65" s="31">
        <f t="shared" si="15"/>
        <v>16538</v>
      </c>
      <c r="E65" s="31">
        <f t="shared" ref="E65:M65" si="16">E10+E21+E25+E26+E32+E33</f>
        <v>8146</v>
      </c>
      <c r="F65" s="31">
        <f t="shared" si="16"/>
        <v>7768</v>
      </c>
      <c r="G65" s="31">
        <f t="shared" si="16"/>
        <v>15914</v>
      </c>
      <c r="H65" s="31">
        <f t="shared" si="16"/>
        <v>8099</v>
      </c>
      <c r="I65" s="31">
        <f t="shared" si="16"/>
        <v>7989</v>
      </c>
      <c r="J65" s="31">
        <f t="shared" si="16"/>
        <v>16088</v>
      </c>
      <c r="K65" s="31">
        <f t="shared" si="16"/>
        <v>24635</v>
      </c>
      <c r="L65" s="31">
        <f t="shared" si="16"/>
        <v>23905</v>
      </c>
      <c r="M65" s="31">
        <f t="shared" si="16"/>
        <v>48540</v>
      </c>
    </row>
    <row r="66" spans="1:13" x14ac:dyDescent="0.25">
      <c r="A66" s="25" t="s">
        <v>20</v>
      </c>
      <c r="B66" s="31">
        <f t="shared" ref="B66:D66" si="17">B27+B30+B36+B50+B51+B55</f>
        <v>5725</v>
      </c>
      <c r="C66" s="31">
        <f t="shared" si="17"/>
        <v>5545</v>
      </c>
      <c r="D66" s="31">
        <f t="shared" si="17"/>
        <v>11270</v>
      </c>
      <c r="E66" s="31">
        <f t="shared" ref="E66:M66" si="18">E27+E30+E36+E50+E51+E55</f>
        <v>5634</v>
      </c>
      <c r="F66" s="31">
        <f t="shared" si="18"/>
        <v>5394</v>
      </c>
      <c r="G66" s="31">
        <f t="shared" si="18"/>
        <v>11028</v>
      </c>
      <c r="H66" s="31">
        <f t="shared" si="18"/>
        <v>5536</v>
      </c>
      <c r="I66" s="31">
        <f t="shared" si="18"/>
        <v>5413</v>
      </c>
      <c r="J66" s="31">
        <f t="shared" si="18"/>
        <v>10949</v>
      </c>
      <c r="K66" s="31">
        <f t="shared" si="18"/>
        <v>16895</v>
      </c>
      <c r="L66" s="31">
        <f t="shared" si="18"/>
        <v>16352</v>
      </c>
      <c r="M66" s="31">
        <f t="shared" si="18"/>
        <v>33247</v>
      </c>
    </row>
    <row r="67" spans="1:13" x14ac:dyDescent="0.25">
      <c r="A67" s="25" t="s">
        <v>21</v>
      </c>
      <c r="B67" s="31">
        <f t="shared" ref="B67:D67" si="19">B11+B19+B28+B37+B45+B47+B48</f>
        <v>2892</v>
      </c>
      <c r="C67" s="31">
        <f t="shared" si="19"/>
        <v>2664</v>
      </c>
      <c r="D67" s="31">
        <f t="shared" si="19"/>
        <v>5556</v>
      </c>
      <c r="E67" s="31">
        <f t="shared" ref="E67:M67" si="20">E11+E19+E28+E37+E45+E47+E48</f>
        <v>2711</v>
      </c>
      <c r="F67" s="31">
        <f t="shared" si="20"/>
        <v>2674</v>
      </c>
      <c r="G67" s="31">
        <f t="shared" si="20"/>
        <v>5385</v>
      </c>
      <c r="H67" s="31">
        <f t="shared" si="20"/>
        <v>2602</v>
      </c>
      <c r="I67" s="31">
        <f t="shared" si="20"/>
        <v>2558</v>
      </c>
      <c r="J67" s="31">
        <f t="shared" si="20"/>
        <v>5160</v>
      </c>
      <c r="K67" s="31">
        <f t="shared" si="20"/>
        <v>8205</v>
      </c>
      <c r="L67" s="31">
        <f t="shared" si="20"/>
        <v>7896</v>
      </c>
      <c r="M67" s="31">
        <f t="shared" si="20"/>
        <v>16101</v>
      </c>
    </row>
    <row r="68" spans="1:13" x14ac:dyDescent="0.25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70" spans="1:13" x14ac:dyDescent="0.25">
      <c r="A70" s="29" t="s">
        <v>101</v>
      </c>
    </row>
  </sheetData>
  <mergeCells count="10">
    <mergeCell ref="A57:A58"/>
    <mergeCell ref="B57:D57"/>
    <mergeCell ref="E57:G57"/>
    <mergeCell ref="H57:J57"/>
    <mergeCell ref="K57:M57"/>
    <mergeCell ref="A7:A8"/>
    <mergeCell ref="K7:M7"/>
    <mergeCell ref="B7:D7"/>
    <mergeCell ref="E7:G7"/>
    <mergeCell ref="H7:J7"/>
  </mergeCells>
  <hyperlinks>
    <hyperlink ref="M5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70"/>
  <sheetViews>
    <sheetView zoomScale="90" zoomScaleNormal="90" workbookViewId="0"/>
  </sheetViews>
  <sheetFormatPr baseColWidth="10" defaultRowHeight="15.75" x14ac:dyDescent="0.25"/>
  <cols>
    <col min="1" max="1" width="66" style="20" customWidth="1"/>
    <col min="2" max="16384" width="11.42578125" style="20"/>
  </cols>
  <sheetData>
    <row r="1" spans="1:4" s="18" customFormat="1" ht="18" x14ac:dyDescent="0.25">
      <c r="A1" s="17" t="s">
        <v>0</v>
      </c>
    </row>
    <row r="2" spans="1:4" s="18" customFormat="1" ht="18" x14ac:dyDescent="0.25">
      <c r="A2" s="17" t="s">
        <v>93</v>
      </c>
    </row>
    <row r="3" spans="1:4" s="18" customFormat="1" ht="18" x14ac:dyDescent="0.25">
      <c r="A3" s="17" t="s">
        <v>1</v>
      </c>
    </row>
    <row r="4" spans="1:4" s="18" customFormat="1" ht="18" x14ac:dyDescent="0.25">
      <c r="A4" s="17" t="s">
        <v>100</v>
      </c>
    </row>
    <row r="5" spans="1:4" ht="18" x14ac:dyDescent="0.25">
      <c r="A5" s="17" t="s">
        <v>92</v>
      </c>
      <c r="D5" s="21" t="s">
        <v>31</v>
      </c>
    </row>
    <row r="6" spans="1:4" ht="16.5" thickBot="1" x14ac:dyDescent="0.3">
      <c r="A6" s="18"/>
    </row>
    <row r="7" spans="1:4" ht="16.5" thickBot="1" x14ac:dyDescent="0.3">
      <c r="A7" s="47" t="s">
        <v>33</v>
      </c>
      <c r="B7" s="49" t="s">
        <v>94</v>
      </c>
      <c r="C7" s="49"/>
      <c r="D7" s="49"/>
    </row>
    <row r="8" spans="1:4" x14ac:dyDescent="0.25">
      <c r="A8" s="48"/>
      <c r="B8" s="22" t="s">
        <v>3</v>
      </c>
      <c r="C8" s="22" t="s">
        <v>4</v>
      </c>
      <c r="D8" s="22" t="s">
        <v>5</v>
      </c>
    </row>
    <row r="9" spans="1:4" x14ac:dyDescent="0.25">
      <c r="A9" s="23" t="s">
        <v>34</v>
      </c>
      <c r="B9" s="24">
        <v>9386</v>
      </c>
      <c r="C9" s="24">
        <v>10186</v>
      </c>
      <c r="D9" s="24">
        <v>19572</v>
      </c>
    </row>
    <row r="10" spans="1:4" x14ac:dyDescent="0.25">
      <c r="A10" s="25" t="s">
        <v>35</v>
      </c>
      <c r="B10" s="31">
        <v>144</v>
      </c>
      <c r="C10" s="31">
        <v>138</v>
      </c>
      <c r="D10" s="31">
        <v>282</v>
      </c>
    </row>
    <row r="11" spans="1:4" x14ac:dyDescent="0.25">
      <c r="A11" s="25" t="s">
        <v>36</v>
      </c>
      <c r="B11" s="31">
        <v>184</v>
      </c>
      <c r="C11" s="31">
        <v>184</v>
      </c>
      <c r="D11" s="31">
        <v>368</v>
      </c>
    </row>
    <row r="12" spans="1:4" x14ac:dyDescent="0.25">
      <c r="A12" s="25" t="s">
        <v>37</v>
      </c>
      <c r="B12" s="31">
        <v>255</v>
      </c>
      <c r="C12" s="31">
        <v>302</v>
      </c>
      <c r="D12" s="31">
        <v>557</v>
      </c>
    </row>
    <row r="13" spans="1:4" x14ac:dyDescent="0.25">
      <c r="A13" s="25" t="s">
        <v>38</v>
      </c>
      <c r="B13" s="31">
        <v>101</v>
      </c>
      <c r="C13" s="31">
        <v>119</v>
      </c>
      <c r="D13" s="31">
        <v>220</v>
      </c>
    </row>
    <row r="14" spans="1:4" x14ac:dyDescent="0.25">
      <c r="A14" s="25" t="s">
        <v>39</v>
      </c>
      <c r="B14" s="31">
        <v>160</v>
      </c>
      <c r="C14" s="31">
        <v>177</v>
      </c>
      <c r="D14" s="31">
        <v>337</v>
      </c>
    </row>
    <row r="15" spans="1:4" x14ac:dyDescent="0.25">
      <c r="A15" s="25" t="s">
        <v>40</v>
      </c>
      <c r="B15" s="31">
        <v>16</v>
      </c>
      <c r="C15" s="31">
        <v>7</v>
      </c>
      <c r="D15" s="31">
        <v>23</v>
      </c>
    </row>
    <row r="16" spans="1:4" x14ac:dyDescent="0.25">
      <c r="A16" s="25" t="s">
        <v>41</v>
      </c>
      <c r="B16" s="31">
        <v>823</v>
      </c>
      <c r="C16" s="31">
        <v>1120</v>
      </c>
      <c r="D16" s="31">
        <v>1943</v>
      </c>
    </row>
    <row r="17" spans="1:4" x14ac:dyDescent="0.25">
      <c r="A17" s="25" t="s">
        <v>42</v>
      </c>
      <c r="B17" s="31">
        <v>46</v>
      </c>
      <c r="C17" s="31">
        <v>61</v>
      </c>
      <c r="D17" s="31">
        <v>107</v>
      </c>
    </row>
    <row r="18" spans="1:4" x14ac:dyDescent="0.25">
      <c r="A18" s="25" t="s">
        <v>43</v>
      </c>
      <c r="B18" s="31">
        <v>111</v>
      </c>
      <c r="C18" s="31">
        <v>145</v>
      </c>
      <c r="D18" s="31">
        <v>256</v>
      </c>
    </row>
    <row r="19" spans="1:4" x14ac:dyDescent="0.25">
      <c r="A19" s="25" t="s">
        <v>44</v>
      </c>
      <c r="B19" s="31">
        <v>16</v>
      </c>
      <c r="C19" s="31">
        <v>19</v>
      </c>
      <c r="D19" s="31">
        <v>35</v>
      </c>
    </row>
    <row r="20" spans="1:4" x14ac:dyDescent="0.25">
      <c r="A20" s="25" t="s">
        <v>45</v>
      </c>
      <c r="B20" s="31">
        <v>142</v>
      </c>
      <c r="C20" s="31">
        <v>189</v>
      </c>
      <c r="D20" s="31">
        <v>331</v>
      </c>
    </row>
    <row r="21" spans="1:4" x14ac:dyDescent="0.25">
      <c r="A21" s="25" t="s">
        <v>46</v>
      </c>
      <c r="B21" s="31">
        <v>39</v>
      </c>
      <c r="C21" s="31">
        <v>57</v>
      </c>
      <c r="D21" s="31">
        <v>96</v>
      </c>
    </row>
    <row r="22" spans="1:4" x14ac:dyDescent="0.25">
      <c r="A22" s="25" t="s">
        <v>47</v>
      </c>
      <c r="B22" s="31">
        <v>35</v>
      </c>
      <c r="C22" s="31">
        <v>53</v>
      </c>
      <c r="D22" s="31">
        <v>88</v>
      </c>
    </row>
    <row r="23" spans="1:4" x14ac:dyDescent="0.25">
      <c r="A23" s="25" t="s">
        <v>48</v>
      </c>
      <c r="B23" s="31">
        <v>285</v>
      </c>
      <c r="C23" s="31">
        <v>265</v>
      </c>
      <c r="D23" s="31">
        <v>550</v>
      </c>
    </row>
    <row r="24" spans="1:4" x14ac:dyDescent="0.25">
      <c r="A24" s="25" t="s">
        <v>49</v>
      </c>
      <c r="B24" s="31">
        <v>283</v>
      </c>
      <c r="C24" s="31">
        <v>345</v>
      </c>
      <c r="D24" s="31">
        <v>628</v>
      </c>
    </row>
    <row r="25" spans="1:4" x14ac:dyDescent="0.25">
      <c r="A25" s="25" t="s">
        <v>50</v>
      </c>
      <c r="B25" s="31">
        <v>30</v>
      </c>
      <c r="C25" s="31">
        <v>25</v>
      </c>
      <c r="D25" s="31">
        <v>55</v>
      </c>
    </row>
    <row r="26" spans="1:4" x14ac:dyDescent="0.25">
      <c r="A26" s="25" t="s">
        <v>51</v>
      </c>
      <c r="B26" s="31">
        <v>847</v>
      </c>
      <c r="C26" s="31">
        <v>922</v>
      </c>
      <c r="D26" s="31">
        <v>1769</v>
      </c>
    </row>
    <row r="27" spans="1:4" x14ac:dyDescent="0.25">
      <c r="A27" s="25" t="s">
        <v>52</v>
      </c>
      <c r="B27" s="31">
        <v>81</v>
      </c>
      <c r="C27" s="31">
        <v>66</v>
      </c>
      <c r="D27" s="31">
        <v>147</v>
      </c>
    </row>
    <row r="28" spans="1:4" x14ac:dyDescent="0.25">
      <c r="A28" s="25" t="s">
        <v>53</v>
      </c>
      <c r="B28" s="31">
        <v>61</v>
      </c>
      <c r="C28" s="31">
        <v>78</v>
      </c>
      <c r="D28" s="31">
        <v>139</v>
      </c>
    </row>
    <row r="29" spans="1:4" x14ac:dyDescent="0.25">
      <c r="A29" s="25" t="s">
        <v>54</v>
      </c>
      <c r="B29" s="31">
        <v>2391</v>
      </c>
      <c r="C29" s="31">
        <v>2613</v>
      </c>
      <c r="D29" s="31">
        <v>5004</v>
      </c>
    </row>
    <row r="30" spans="1:4" x14ac:dyDescent="0.25">
      <c r="A30" s="25" t="s">
        <v>55</v>
      </c>
      <c r="B30" s="31">
        <v>142</v>
      </c>
      <c r="C30" s="31">
        <v>126</v>
      </c>
      <c r="D30" s="31">
        <v>268</v>
      </c>
    </row>
    <row r="31" spans="1:4" x14ac:dyDescent="0.25">
      <c r="A31" s="25" t="s">
        <v>56</v>
      </c>
      <c r="B31" s="31">
        <v>43</v>
      </c>
      <c r="C31" s="31">
        <v>37</v>
      </c>
      <c r="D31" s="31">
        <v>80</v>
      </c>
    </row>
    <row r="32" spans="1:4" x14ac:dyDescent="0.25">
      <c r="A32" s="25" t="s">
        <v>57</v>
      </c>
      <c r="B32" s="31">
        <v>248</v>
      </c>
      <c r="C32" s="31">
        <v>197</v>
      </c>
      <c r="D32" s="31">
        <v>445</v>
      </c>
    </row>
    <row r="33" spans="1:4" x14ac:dyDescent="0.25">
      <c r="A33" s="25" t="s">
        <v>58</v>
      </c>
      <c r="B33" s="31">
        <v>32</v>
      </c>
      <c r="C33" s="31">
        <v>25</v>
      </c>
      <c r="D33" s="31">
        <v>57</v>
      </c>
    </row>
    <row r="34" spans="1:4" x14ac:dyDescent="0.25">
      <c r="A34" s="25" t="s">
        <v>59</v>
      </c>
      <c r="B34" s="31">
        <v>139</v>
      </c>
      <c r="C34" s="31">
        <v>123</v>
      </c>
      <c r="D34" s="31">
        <v>262</v>
      </c>
    </row>
    <row r="35" spans="1:4" x14ac:dyDescent="0.25">
      <c r="A35" s="25" t="s">
        <v>60</v>
      </c>
      <c r="B35" s="31">
        <v>110</v>
      </c>
      <c r="C35" s="31">
        <v>112</v>
      </c>
      <c r="D35" s="31">
        <v>222</v>
      </c>
    </row>
    <row r="36" spans="1:4" x14ac:dyDescent="0.25">
      <c r="A36" s="25" t="s">
        <v>61</v>
      </c>
      <c r="B36" s="31">
        <v>424</v>
      </c>
      <c r="C36" s="31">
        <v>503</v>
      </c>
      <c r="D36" s="31">
        <v>927</v>
      </c>
    </row>
    <row r="37" spans="1:4" x14ac:dyDescent="0.25">
      <c r="A37" s="25" t="s">
        <v>62</v>
      </c>
      <c r="B37" s="31">
        <v>192</v>
      </c>
      <c r="C37" s="31">
        <v>184</v>
      </c>
      <c r="D37" s="31">
        <v>376</v>
      </c>
    </row>
    <row r="38" spans="1:4" x14ac:dyDescent="0.25">
      <c r="A38" s="25" t="s">
        <v>63</v>
      </c>
      <c r="B38" s="31">
        <v>56</v>
      </c>
      <c r="C38" s="31">
        <v>56</v>
      </c>
      <c r="D38" s="31">
        <v>112</v>
      </c>
    </row>
    <row r="39" spans="1:4" x14ac:dyDescent="0.25">
      <c r="A39" s="25" t="s">
        <v>64</v>
      </c>
      <c r="B39" s="31">
        <v>207</v>
      </c>
      <c r="C39" s="31">
        <v>193</v>
      </c>
      <c r="D39" s="31">
        <v>400</v>
      </c>
    </row>
    <row r="40" spans="1:4" x14ac:dyDescent="0.25">
      <c r="A40" s="25" t="s">
        <v>65</v>
      </c>
      <c r="B40" s="31">
        <v>186</v>
      </c>
      <c r="C40" s="31">
        <v>224</v>
      </c>
      <c r="D40" s="31">
        <v>410</v>
      </c>
    </row>
    <row r="41" spans="1:4" x14ac:dyDescent="0.25">
      <c r="A41" s="25" t="s">
        <v>66</v>
      </c>
      <c r="B41" s="31">
        <v>134</v>
      </c>
      <c r="C41" s="31">
        <v>165</v>
      </c>
      <c r="D41" s="31">
        <v>299</v>
      </c>
    </row>
    <row r="42" spans="1:4" x14ac:dyDescent="0.25">
      <c r="A42" s="25" t="s">
        <v>67</v>
      </c>
      <c r="B42" s="31">
        <v>216</v>
      </c>
      <c r="C42" s="31">
        <v>235</v>
      </c>
      <c r="D42" s="31">
        <v>451</v>
      </c>
    </row>
    <row r="43" spans="1:4" x14ac:dyDescent="0.25">
      <c r="A43" s="25" t="s">
        <v>68</v>
      </c>
      <c r="B43" s="31">
        <v>12</v>
      </c>
      <c r="C43" s="31">
        <v>7</v>
      </c>
      <c r="D43" s="31">
        <v>19</v>
      </c>
    </row>
    <row r="44" spans="1:4" x14ac:dyDescent="0.25">
      <c r="A44" s="25" t="s">
        <v>69</v>
      </c>
      <c r="B44" s="31">
        <v>109</v>
      </c>
      <c r="C44" s="31">
        <v>124</v>
      </c>
      <c r="D44" s="31">
        <v>233</v>
      </c>
    </row>
    <row r="45" spans="1:4" x14ac:dyDescent="0.25">
      <c r="A45" s="25" t="s">
        <v>70</v>
      </c>
      <c r="B45" s="31">
        <v>15</v>
      </c>
      <c r="C45" s="31">
        <v>9</v>
      </c>
      <c r="D45" s="31">
        <v>24</v>
      </c>
    </row>
    <row r="46" spans="1:4" x14ac:dyDescent="0.25">
      <c r="A46" s="25" t="s">
        <v>71</v>
      </c>
      <c r="B46" s="31">
        <v>293</v>
      </c>
      <c r="C46" s="31">
        <v>308</v>
      </c>
      <c r="D46" s="31">
        <v>601</v>
      </c>
    </row>
    <row r="47" spans="1:4" x14ac:dyDescent="0.25">
      <c r="A47" s="25" t="s">
        <v>72</v>
      </c>
      <c r="B47" s="31">
        <v>22</v>
      </c>
      <c r="C47" s="31">
        <v>15</v>
      </c>
      <c r="D47" s="31">
        <v>37</v>
      </c>
    </row>
    <row r="48" spans="1:4" x14ac:dyDescent="0.25">
      <c r="A48" s="25" t="s">
        <v>73</v>
      </c>
      <c r="B48" s="31">
        <v>47</v>
      </c>
      <c r="C48" s="31">
        <v>62</v>
      </c>
      <c r="D48" s="31">
        <v>109</v>
      </c>
    </row>
    <row r="49" spans="1:4" x14ac:dyDescent="0.25">
      <c r="A49" s="25" t="s">
        <v>74</v>
      </c>
      <c r="B49" s="31">
        <v>39</v>
      </c>
      <c r="C49" s="31">
        <v>38</v>
      </c>
      <c r="D49" s="31">
        <v>77</v>
      </c>
    </row>
    <row r="50" spans="1:4" x14ac:dyDescent="0.25">
      <c r="A50" s="25" t="s">
        <v>75</v>
      </c>
      <c r="B50" s="31">
        <v>101</v>
      </c>
      <c r="C50" s="31">
        <v>80</v>
      </c>
      <c r="D50" s="31">
        <v>181</v>
      </c>
    </row>
    <row r="51" spans="1:4" x14ac:dyDescent="0.25">
      <c r="A51" s="25" t="s">
        <v>76</v>
      </c>
      <c r="B51" s="31">
        <v>279</v>
      </c>
      <c r="C51" s="31">
        <v>201</v>
      </c>
      <c r="D51" s="31">
        <v>480</v>
      </c>
    </row>
    <row r="52" spans="1:4" x14ac:dyDescent="0.25">
      <c r="A52" s="25" t="s">
        <v>77</v>
      </c>
      <c r="B52" s="31">
        <v>39</v>
      </c>
      <c r="C52" s="31">
        <v>39</v>
      </c>
      <c r="D52" s="31">
        <v>78</v>
      </c>
    </row>
    <row r="53" spans="1:4" x14ac:dyDescent="0.25">
      <c r="A53" s="25" t="s">
        <v>78</v>
      </c>
      <c r="B53" s="31">
        <v>95</v>
      </c>
      <c r="C53" s="31">
        <v>104</v>
      </c>
      <c r="D53" s="31">
        <v>199</v>
      </c>
    </row>
    <row r="54" spans="1:4" x14ac:dyDescent="0.25">
      <c r="A54" s="25" t="s">
        <v>79</v>
      </c>
      <c r="B54" s="31">
        <v>20</v>
      </c>
      <c r="C54" s="31">
        <v>25</v>
      </c>
      <c r="D54" s="31">
        <v>45</v>
      </c>
    </row>
    <row r="55" spans="1:4" x14ac:dyDescent="0.25">
      <c r="A55" s="25" t="s">
        <v>80</v>
      </c>
      <c r="B55" s="31">
        <v>136</v>
      </c>
      <c r="C55" s="31">
        <v>109</v>
      </c>
      <c r="D55" s="31">
        <v>245</v>
      </c>
    </row>
    <row r="56" spans="1:4" ht="16.5" thickBot="1" x14ac:dyDescent="0.3">
      <c r="B56" s="27"/>
      <c r="C56" s="27"/>
      <c r="D56" s="27"/>
    </row>
    <row r="57" spans="1:4" ht="15" customHeight="1" thickBot="1" x14ac:dyDescent="0.3">
      <c r="A57" s="47" t="s">
        <v>22</v>
      </c>
      <c r="B57" s="49" t="s">
        <v>94</v>
      </c>
      <c r="C57" s="49"/>
      <c r="D57" s="49"/>
    </row>
    <row r="58" spans="1:4" x14ac:dyDescent="0.25">
      <c r="A58" s="48"/>
      <c r="B58" s="22" t="s">
        <v>3</v>
      </c>
      <c r="C58" s="22" t="s">
        <v>4</v>
      </c>
      <c r="D58" s="22" t="s">
        <v>5</v>
      </c>
    </row>
    <row r="59" spans="1:4" x14ac:dyDescent="0.25">
      <c r="A59" s="23" t="s">
        <v>6</v>
      </c>
      <c r="B59" s="24">
        <f t="shared" ref="B59:D59" si="0">SUM(B60:B67)</f>
        <v>9386</v>
      </c>
      <c r="C59" s="24">
        <f t="shared" si="0"/>
        <v>10186</v>
      </c>
      <c r="D59" s="24">
        <f t="shared" si="0"/>
        <v>19572</v>
      </c>
    </row>
    <row r="60" spans="1:4" x14ac:dyDescent="0.25">
      <c r="A60" s="25" t="s">
        <v>14</v>
      </c>
      <c r="B60" s="31">
        <f>B12+B23+B31+B38+B39</f>
        <v>846</v>
      </c>
      <c r="C60" s="31">
        <f>C12+C23+C31+C38+C39</f>
        <v>853</v>
      </c>
      <c r="D60" s="31">
        <f>D12+D23+D31+D38+D39</f>
        <v>1699</v>
      </c>
    </row>
    <row r="61" spans="1:4" x14ac:dyDescent="0.25">
      <c r="A61" s="25" t="s">
        <v>15</v>
      </c>
      <c r="B61" s="31">
        <f>B15+B22+B41+B42+B43+B49+B52+B54</f>
        <v>511</v>
      </c>
      <c r="C61" s="31">
        <f>C15+C22+C41+C42+C43+C49+C52+C54</f>
        <v>569</v>
      </c>
      <c r="D61" s="31">
        <f>D15+D22+D41+D42+D43+D49+D52+D54</f>
        <v>1080</v>
      </c>
    </row>
    <row r="62" spans="1:4" x14ac:dyDescent="0.25">
      <c r="A62" s="25" t="s">
        <v>16</v>
      </c>
      <c r="B62" s="31">
        <f>B29</f>
        <v>2391</v>
      </c>
      <c r="C62" s="31">
        <f>C29</f>
        <v>2613</v>
      </c>
      <c r="D62" s="31">
        <f>D29</f>
        <v>5004</v>
      </c>
    </row>
    <row r="63" spans="1:4" x14ac:dyDescent="0.25">
      <c r="A63" s="25" t="s">
        <v>17</v>
      </c>
      <c r="B63" s="31">
        <f>B17+B24+B34+B35+B40+B46</f>
        <v>1057</v>
      </c>
      <c r="C63" s="31">
        <f>C17+C24+C34+C35+C40+C46</f>
        <v>1173</v>
      </c>
      <c r="D63" s="31">
        <f>D17+D24+D34+D35+D40+D46</f>
        <v>2230</v>
      </c>
    </row>
    <row r="64" spans="1:4" x14ac:dyDescent="0.25">
      <c r="A64" s="25" t="s">
        <v>18</v>
      </c>
      <c r="B64" s="31">
        <f t="shared" ref="B64:D64" si="1">B13+B14+B16+B18+B20+B44+B53</f>
        <v>1541</v>
      </c>
      <c r="C64" s="31">
        <f t="shared" si="1"/>
        <v>1978</v>
      </c>
      <c r="D64" s="31">
        <f t="shared" si="1"/>
        <v>3519</v>
      </c>
    </row>
    <row r="65" spans="1:4" x14ac:dyDescent="0.25">
      <c r="A65" s="25" t="s">
        <v>19</v>
      </c>
      <c r="B65" s="31">
        <f t="shared" ref="B65:D65" si="2">B10+B21+B25+B26+B32+B33</f>
        <v>1340</v>
      </c>
      <c r="C65" s="31">
        <f t="shared" si="2"/>
        <v>1364</v>
      </c>
      <c r="D65" s="31">
        <f t="shared" si="2"/>
        <v>2704</v>
      </c>
    </row>
    <row r="66" spans="1:4" x14ac:dyDescent="0.25">
      <c r="A66" s="25" t="s">
        <v>20</v>
      </c>
      <c r="B66" s="31">
        <f t="shared" ref="B66:D66" si="3">B27+B30+B36+B50+B51+B55</f>
        <v>1163</v>
      </c>
      <c r="C66" s="31">
        <f t="shared" si="3"/>
        <v>1085</v>
      </c>
      <c r="D66" s="31">
        <f t="shared" si="3"/>
        <v>2248</v>
      </c>
    </row>
    <row r="67" spans="1:4" x14ac:dyDescent="0.25">
      <c r="A67" s="25" t="s">
        <v>21</v>
      </c>
      <c r="B67" s="31">
        <f t="shared" ref="B67:D67" si="4">B11+B19+B28+B37+B45+B47+B48</f>
        <v>537</v>
      </c>
      <c r="C67" s="31">
        <f t="shared" si="4"/>
        <v>551</v>
      </c>
      <c r="D67" s="31">
        <f t="shared" si="4"/>
        <v>1088</v>
      </c>
    </row>
    <row r="68" spans="1:4" x14ac:dyDescent="0.25">
      <c r="B68" s="28"/>
      <c r="C68" s="28"/>
      <c r="D68" s="28"/>
    </row>
    <row r="70" spans="1:4" x14ac:dyDescent="0.25">
      <c r="A70" s="29" t="s">
        <v>101</v>
      </c>
    </row>
  </sheetData>
  <mergeCells count="4">
    <mergeCell ref="A7:A8"/>
    <mergeCell ref="B7:D7"/>
    <mergeCell ref="A57:A58"/>
    <mergeCell ref="B57:D57"/>
  </mergeCells>
  <hyperlinks>
    <hyperlink ref="D5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70"/>
  <sheetViews>
    <sheetView workbookViewId="0"/>
  </sheetViews>
  <sheetFormatPr baseColWidth="10" defaultRowHeight="15.75" x14ac:dyDescent="0.25"/>
  <cols>
    <col min="1" max="1" width="66" style="20" customWidth="1"/>
    <col min="2" max="16384" width="11.42578125" style="20"/>
  </cols>
  <sheetData>
    <row r="1" spans="1:4" s="18" customFormat="1" ht="18" x14ac:dyDescent="0.25">
      <c r="A1" s="17" t="s">
        <v>0</v>
      </c>
    </row>
    <row r="2" spans="1:4" s="18" customFormat="1" ht="18" x14ac:dyDescent="0.25">
      <c r="A2" s="17" t="s">
        <v>102</v>
      </c>
    </row>
    <row r="3" spans="1:4" s="18" customFormat="1" ht="18" x14ac:dyDescent="0.25">
      <c r="A3" s="17" t="s">
        <v>1</v>
      </c>
    </row>
    <row r="4" spans="1:4" s="18" customFormat="1" ht="18" x14ac:dyDescent="0.25">
      <c r="A4" s="17" t="s">
        <v>100</v>
      </c>
    </row>
    <row r="5" spans="1:4" ht="18" x14ac:dyDescent="0.25">
      <c r="A5" s="17" t="s">
        <v>32</v>
      </c>
      <c r="D5" s="21" t="s">
        <v>31</v>
      </c>
    </row>
    <row r="6" spans="1:4" ht="16.5" thickBot="1" x14ac:dyDescent="0.3">
      <c r="A6" s="18"/>
    </row>
    <row r="7" spans="1:4" ht="16.5" thickBot="1" x14ac:dyDescent="0.3">
      <c r="A7" s="47" t="s">
        <v>33</v>
      </c>
      <c r="B7" s="49" t="s">
        <v>97</v>
      </c>
      <c r="C7" s="49"/>
      <c r="D7" s="49"/>
    </row>
    <row r="8" spans="1:4" x14ac:dyDescent="0.25">
      <c r="A8" s="48"/>
      <c r="B8" s="22" t="s">
        <v>3</v>
      </c>
      <c r="C8" s="22" t="s">
        <v>4</v>
      </c>
      <c r="D8" s="22" t="s">
        <v>5</v>
      </c>
    </row>
    <row r="9" spans="1:4" x14ac:dyDescent="0.25">
      <c r="A9" s="23" t="s">
        <v>34</v>
      </c>
      <c r="B9" s="34">
        <v>58817</v>
      </c>
      <c r="C9" s="34">
        <v>61107</v>
      </c>
      <c r="D9" s="34">
        <v>119924</v>
      </c>
    </row>
    <row r="10" spans="1:4" x14ac:dyDescent="0.25">
      <c r="A10" s="25" t="s">
        <v>35</v>
      </c>
      <c r="B10" s="31">
        <v>860</v>
      </c>
      <c r="C10" s="31">
        <v>930</v>
      </c>
      <c r="D10" s="31">
        <v>1790</v>
      </c>
    </row>
    <row r="11" spans="1:4" x14ac:dyDescent="0.25">
      <c r="A11" s="25" t="s">
        <v>36</v>
      </c>
      <c r="B11" s="31">
        <v>976</v>
      </c>
      <c r="C11" s="31">
        <v>1106</v>
      </c>
      <c r="D11" s="31">
        <v>2082</v>
      </c>
    </row>
    <row r="12" spans="1:4" x14ac:dyDescent="0.25">
      <c r="A12" s="25" t="s">
        <v>37</v>
      </c>
      <c r="B12" s="31">
        <v>1744</v>
      </c>
      <c r="C12" s="31">
        <v>2034</v>
      </c>
      <c r="D12" s="31">
        <v>3778</v>
      </c>
    </row>
    <row r="13" spans="1:4" x14ac:dyDescent="0.25">
      <c r="A13" s="25" t="s">
        <v>38</v>
      </c>
      <c r="B13" s="31">
        <v>713</v>
      </c>
      <c r="C13" s="31">
        <v>745</v>
      </c>
      <c r="D13" s="31">
        <v>1458</v>
      </c>
    </row>
    <row r="14" spans="1:4" x14ac:dyDescent="0.25">
      <c r="A14" s="25" t="s">
        <v>39</v>
      </c>
      <c r="B14" s="31">
        <v>860</v>
      </c>
      <c r="C14" s="31">
        <v>1002</v>
      </c>
      <c r="D14" s="31">
        <v>1862</v>
      </c>
    </row>
    <row r="15" spans="1:4" x14ac:dyDescent="0.25">
      <c r="A15" s="25" t="s">
        <v>40</v>
      </c>
      <c r="B15" s="31">
        <v>88</v>
      </c>
      <c r="C15" s="31">
        <v>65</v>
      </c>
      <c r="D15" s="31">
        <v>153</v>
      </c>
    </row>
    <row r="16" spans="1:4" x14ac:dyDescent="0.25">
      <c r="A16" s="25" t="s">
        <v>41</v>
      </c>
      <c r="B16" s="31">
        <v>5245</v>
      </c>
      <c r="C16" s="31">
        <v>5225</v>
      </c>
      <c r="D16" s="31">
        <v>10470</v>
      </c>
    </row>
    <row r="17" spans="1:4" x14ac:dyDescent="0.25">
      <c r="A17" s="25" t="s">
        <v>42</v>
      </c>
      <c r="B17" s="31">
        <v>388</v>
      </c>
      <c r="C17" s="31">
        <v>373</v>
      </c>
      <c r="D17" s="31">
        <v>761</v>
      </c>
    </row>
    <row r="18" spans="1:4" x14ac:dyDescent="0.25">
      <c r="A18" s="25" t="s">
        <v>43</v>
      </c>
      <c r="B18" s="31">
        <v>1014</v>
      </c>
      <c r="C18" s="31">
        <v>1096</v>
      </c>
      <c r="D18" s="31">
        <v>2110</v>
      </c>
    </row>
    <row r="19" spans="1:4" x14ac:dyDescent="0.25">
      <c r="A19" s="25" t="s">
        <v>44</v>
      </c>
      <c r="B19" s="31">
        <v>138</v>
      </c>
      <c r="C19" s="31">
        <v>144</v>
      </c>
      <c r="D19" s="31">
        <v>282</v>
      </c>
    </row>
    <row r="20" spans="1:4" x14ac:dyDescent="0.25">
      <c r="A20" s="25" t="s">
        <v>45</v>
      </c>
      <c r="B20" s="31">
        <v>931</v>
      </c>
      <c r="C20" s="31">
        <v>993</v>
      </c>
      <c r="D20" s="31">
        <v>1924</v>
      </c>
    </row>
    <row r="21" spans="1:4" x14ac:dyDescent="0.25">
      <c r="A21" s="25" t="s">
        <v>46</v>
      </c>
      <c r="B21" s="31">
        <v>297</v>
      </c>
      <c r="C21" s="31">
        <v>313</v>
      </c>
      <c r="D21" s="31">
        <v>610</v>
      </c>
    </row>
    <row r="22" spans="1:4" x14ac:dyDescent="0.25">
      <c r="A22" s="25" t="s">
        <v>47</v>
      </c>
      <c r="B22" s="31">
        <v>374</v>
      </c>
      <c r="C22" s="31">
        <v>339</v>
      </c>
      <c r="D22" s="31">
        <v>713</v>
      </c>
    </row>
    <row r="23" spans="1:4" x14ac:dyDescent="0.25">
      <c r="A23" s="25" t="s">
        <v>48</v>
      </c>
      <c r="B23" s="31">
        <v>1556</v>
      </c>
      <c r="C23" s="31">
        <v>1723</v>
      </c>
      <c r="D23" s="31">
        <v>3279</v>
      </c>
    </row>
    <row r="24" spans="1:4" x14ac:dyDescent="0.25">
      <c r="A24" s="25" t="s">
        <v>49</v>
      </c>
      <c r="B24" s="31">
        <v>2073</v>
      </c>
      <c r="C24" s="31">
        <v>2083</v>
      </c>
      <c r="D24" s="31">
        <v>4156</v>
      </c>
    </row>
    <row r="25" spans="1:4" x14ac:dyDescent="0.25">
      <c r="A25" s="25" t="s">
        <v>50</v>
      </c>
      <c r="B25" s="31">
        <v>211</v>
      </c>
      <c r="C25" s="31">
        <v>233</v>
      </c>
      <c r="D25" s="31">
        <v>444</v>
      </c>
    </row>
    <row r="26" spans="1:4" x14ac:dyDescent="0.25">
      <c r="A26" s="25" t="s">
        <v>51</v>
      </c>
      <c r="B26" s="31">
        <v>5627</v>
      </c>
      <c r="C26" s="31">
        <v>5654</v>
      </c>
      <c r="D26" s="31">
        <v>11281</v>
      </c>
    </row>
    <row r="27" spans="1:4" x14ac:dyDescent="0.25">
      <c r="A27" s="25" t="s">
        <v>52</v>
      </c>
      <c r="B27" s="31">
        <v>409</v>
      </c>
      <c r="C27" s="31">
        <v>432</v>
      </c>
      <c r="D27" s="31">
        <v>841</v>
      </c>
    </row>
    <row r="28" spans="1:4" x14ac:dyDescent="0.25">
      <c r="A28" s="25" t="s">
        <v>53</v>
      </c>
      <c r="B28" s="31">
        <v>457</v>
      </c>
      <c r="C28" s="31">
        <v>489</v>
      </c>
      <c r="D28" s="31">
        <v>946</v>
      </c>
    </row>
    <row r="29" spans="1:4" x14ac:dyDescent="0.25">
      <c r="A29" s="25" t="s">
        <v>54</v>
      </c>
      <c r="B29" s="31">
        <v>14469</v>
      </c>
      <c r="C29" s="31">
        <v>14813</v>
      </c>
      <c r="D29" s="31">
        <v>29282</v>
      </c>
    </row>
    <row r="30" spans="1:4" x14ac:dyDescent="0.25">
      <c r="A30" s="25" t="s">
        <v>55</v>
      </c>
      <c r="B30" s="31">
        <v>559</v>
      </c>
      <c r="C30" s="31">
        <v>577</v>
      </c>
      <c r="D30" s="31">
        <v>1136</v>
      </c>
    </row>
    <row r="31" spans="1:4" x14ac:dyDescent="0.25">
      <c r="A31" s="25" t="s">
        <v>56</v>
      </c>
      <c r="B31" s="31">
        <v>205</v>
      </c>
      <c r="C31" s="31">
        <v>269</v>
      </c>
      <c r="D31" s="31">
        <v>474</v>
      </c>
    </row>
    <row r="32" spans="1:4" x14ac:dyDescent="0.25">
      <c r="A32" s="25" t="s">
        <v>57</v>
      </c>
      <c r="B32" s="31">
        <v>1504</v>
      </c>
      <c r="C32" s="31">
        <v>1441</v>
      </c>
      <c r="D32" s="31">
        <v>2945</v>
      </c>
    </row>
    <row r="33" spans="1:4" x14ac:dyDescent="0.25">
      <c r="A33" s="25" t="s">
        <v>58</v>
      </c>
      <c r="B33" s="31">
        <v>160</v>
      </c>
      <c r="C33" s="31">
        <v>180</v>
      </c>
      <c r="D33" s="31">
        <v>340</v>
      </c>
    </row>
    <row r="34" spans="1:4" x14ac:dyDescent="0.25">
      <c r="A34" s="25" t="s">
        <v>59</v>
      </c>
      <c r="B34" s="31">
        <v>733</v>
      </c>
      <c r="C34" s="31">
        <v>821</v>
      </c>
      <c r="D34" s="31">
        <v>1554</v>
      </c>
    </row>
    <row r="35" spans="1:4" x14ac:dyDescent="0.25">
      <c r="A35" s="25" t="s">
        <v>60</v>
      </c>
      <c r="B35" s="31">
        <v>642</v>
      </c>
      <c r="C35" s="31">
        <v>684</v>
      </c>
      <c r="D35" s="31">
        <v>1326</v>
      </c>
    </row>
    <row r="36" spans="1:4" x14ac:dyDescent="0.25">
      <c r="A36" s="25" t="s">
        <v>61</v>
      </c>
      <c r="B36" s="31">
        <v>2901</v>
      </c>
      <c r="C36" s="31">
        <v>2941</v>
      </c>
      <c r="D36" s="31">
        <v>5842</v>
      </c>
    </row>
    <row r="37" spans="1:4" x14ac:dyDescent="0.25">
      <c r="A37" s="25" t="s">
        <v>62</v>
      </c>
      <c r="B37" s="31">
        <v>874</v>
      </c>
      <c r="C37" s="31">
        <v>919</v>
      </c>
      <c r="D37" s="31">
        <v>1793</v>
      </c>
    </row>
    <row r="38" spans="1:4" x14ac:dyDescent="0.25">
      <c r="A38" s="25" t="s">
        <v>63</v>
      </c>
      <c r="B38" s="31">
        <v>440</v>
      </c>
      <c r="C38" s="31">
        <v>474</v>
      </c>
      <c r="D38" s="31">
        <v>914</v>
      </c>
    </row>
    <row r="39" spans="1:4" x14ac:dyDescent="0.25">
      <c r="A39" s="25" t="s">
        <v>64</v>
      </c>
      <c r="B39" s="31">
        <v>1132</v>
      </c>
      <c r="C39" s="31">
        <v>1199</v>
      </c>
      <c r="D39" s="31">
        <v>2331</v>
      </c>
    </row>
    <row r="40" spans="1:4" x14ac:dyDescent="0.25">
      <c r="A40" s="25" t="s">
        <v>65</v>
      </c>
      <c r="B40" s="31">
        <v>1073</v>
      </c>
      <c r="C40" s="31">
        <v>1193</v>
      </c>
      <c r="D40" s="31">
        <v>2266</v>
      </c>
    </row>
    <row r="41" spans="1:4" x14ac:dyDescent="0.25">
      <c r="A41" s="25" t="s">
        <v>66</v>
      </c>
      <c r="B41" s="31">
        <v>1076</v>
      </c>
      <c r="C41" s="31">
        <v>1054</v>
      </c>
      <c r="D41" s="31">
        <v>2130</v>
      </c>
    </row>
    <row r="42" spans="1:4" x14ac:dyDescent="0.25">
      <c r="A42" s="25" t="s">
        <v>67</v>
      </c>
      <c r="B42" s="31">
        <v>1517</v>
      </c>
      <c r="C42" s="31">
        <v>1609</v>
      </c>
      <c r="D42" s="31">
        <v>3126</v>
      </c>
    </row>
    <row r="43" spans="1:4" x14ac:dyDescent="0.25">
      <c r="A43" s="25" t="s">
        <v>68</v>
      </c>
      <c r="B43" s="31">
        <v>68</v>
      </c>
      <c r="C43" s="31">
        <v>71</v>
      </c>
      <c r="D43" s="31">
        <v>139</v>
      </c>
    </row>
    <row r="44" spans="1:4" x14ac:dyDescent="0.25">
      <c r="A44" s="25" t="s">
        <v>69</v>
      </c>
      <c r="B44" s="31">
        <v>884</v>
      </c>
      <c r="C44" s="31">
        <v>1000</v>
      </c>
      <c r="D44" s="31">
        <v>1884</v>
      </c>
    </row>
    <row r="45" spans="1:4" x14ac:dyDescent="0.25">
      <c r="A45" s="25" t="s">
        <v>70</v>
      </c>
      <c r="B45" s="31">
        <v>70</v>
      </c>
      <c r="C45" s="31">
        <v>57</v>
      </c>
      <c r="D45" s="31">
        <v>127</v>
      </c>
    </row>
    <row r="46" spans="1:4" x14ac:dyDescent="0.25">
      <c r="A46" s="25" t="s">
        <v>71</v>
      </c>
      <c r="B46" s="31">
        <v>2060</v>
      </c>
      <c r="C46" s="31">
        <v>2265</v>
      </c>
      <c r="D46" s="31">
        <v>4325</v>
      </c>
    </row>
    <row r="47" spans="1:4" x14ac:dyDescent="0.25">
      <c r="A47" s="25" t="s">
        <v>72</v>
      </c>
      <c r="B47" s="31">
        <v>104</v>
      </c>
      <c r="C47" s="31">
        <v>120</v>
      </c>
      <c r="D47" s="31">
        <v>224</v>
      </c>
    </row>
    <row r="48" spans="1:4" x14ac:dyDescent="0.25">
      <c r="A48" s="25" t="s">
        <v>73</v>
      </c>
      <c r="B48" s="31">
        <v>287</v>
      </c>
      <c r="C48" s="31">
        <v>375</v>
      </c>
      <c r="D48" s="31">
        <v>662</v>
      </c>
    </row>
    <row r="49" spans="1:4" x14ac:dyDescent="0.25">
      <c r="A49" s="25" t="s">
        <v>74</v>
      </c>
      <c r="B49" s="31">
        <v>251</v>
      </c>
      <c r="C49" s="31">
        <v>250</v>
      </c>
      <c r="D49" s="31">
        <v>501</v>
      </c>
    </row>
    <row r="50" spans="1:4" x14ac:dyDescent="0.25">
      <c r="A50" s="25" t="s">
        <v>75</v>
      </c>
      <c r="B50" s="31">
        <v>561</v>
      </c>
      <c r="C50" s="31">
        <v>646</v>
      </c>
      <c r="D50" s="31">
        <v>1207</v>
      </c>
    </row>
    <row r="51" spans="1:4" x14ac:dyDescent="0.25">
      <c r="A51" s="25" t="s">
        <v>76</v>
      </c>
      <c r="B51" s="31">
        <v>1371</v>
      </c>
      <c r="C51" s="31">
        <v>1369</v>
      </c>
      <c r="D51" s="31">
        <v>2740</v>
      </c>
    </row>
    <row r="52" spans="1:4" x14ac:dyDescent="0.25">
      <c r="A52" s="25" t="s">
        <v>77</v>
      </c>
      <c r="B52" s="31">
        <v>269</v>
      </c>
      <c r="C52" s="31">
        <v>240</v>
      </c>
      <c r="D52" s="31">
        <v>509</v>
      </c>
    </row>
    <row r="53" spans="1:4" x14ac:dyDescent="0.25">
      <c r="A53" s="25" t="s">
        <v>78</v>
      </c>
      <c r="B53" s="31">
        <v>791</v>
      </c>
      <c r="C53" s="31">
        <v>704</v>
      </c>
      <c r="D53" s="31">
        <v>1495</v>
      </c>
    </row>
    <row r="54" spans="1:4" x14ac:dyDescent="0.25">
      <c r="A54" s="25" t="s">
        <v>79</v>
      </c>
      <c r="B54" s="31">
        <v>155</v>
      </c>
      <c r="C54" s="31">
        <v>147</v>
      </c>
      <c r="D54" s="31">
        <v>302</v>
      </c>
    </row>
    <row r="55" spans="1:4" x14ac:dyDescent="0.25">
      <c r="A55" s="25" t="s">
        <v>80</v>
      </c>
      <c r="B55" s="31">
        <v>700</v>
      </c>
      <c r="C55" s="31">
        <v>710</v>
      </c>
      <c r="D55" s="31">
        <v>1410</v>
      </c>
    </row>
    <row r="56" spans="1:4" ht="16.5" thickBot="1" x14ac:dyDescent="0.3"/>
    <row r="57" spans="1:4" ht="16.5" thickBot="1" x14ac:dyDescent="0.3">
      <c r="A57" s="47" t="s">
        <v>22</v>
      </c>
      <c r="B57" s="49" t="s">
        <v>97</v>
      </c>
      <c r="C57" s="49"/>
      <c r="D57" s="49"/>
    </row>
    <row r="58" spans="1:4" x14ac:dyDescent="0.25">
      <c r="A58" s="48"/>
      <c r="B58" s="22" t="s">
        <v>3</v>
      </c>
      <c r="C58" s="22" t="s">
        <v>4</v>
      </c>
      <c r="D58" s="22" t="s">
        <v>5</v>
      </c>
    </row>
    <row r="59" spans="1:4" x14ac:dyDescent="0.25">
      <c r="A59" s="23" t="s">
        <v>6</v>
      </c>
      <c r="B59" s="24">
        <f t="shared" ref="B59:D59" si="0">SUM(B60:B67)</f>
        <v>58817</v>
      </c>
      <c r="C59" s="24">
        <f t="shared" si="0"/>
        <v>61107</v>
      </c>
      <c r="D59" s="24">
        <f t="shared" si="0"/>
        <v>119924</v>
      </c>
    </row>
    <row r="60" spans="1:4" x14ac:dyDescent="0.25">
      <c r="A60" s="25" t="s">
        <v>14</v>
      </c>
      <c r="B60" s="31">
        <f>B12+B23+B31+B38+B39</f>
        <v>5077</v>
      </c>
      <c r="C60" s="31">
        <f>C12+C23+C31+C38+C39</f>
        <v>5699</v>
      </c>
      <c r="D60" s="31">
        <f>D12+D23+D31+D38+D39</f>
        <v>10776</v>
      </c>
    </row>
    <row r="61" spans="1:4" x14ac:dyDescent="0.25">
      <c r="A61" s="25" t="s">
        <v>15</v>
      </c>
      <c r="B61" s="31">
        <f>B15+B22+B41+B42+B43+B49+B52+B54</f>
        <v>3798</v>
      </c>
      <c r="C61" s="31">
        <f>C15+C22+C41+C42+C43+C49+C52+C54</f>
        <v>3775</v>
      </c>
      <c r="D61" s="31">
        <f>D15+D22+D41+D42+D43+D49+D52+D54</f>
        <v>7573</v>
      </c>
    </row>
    <row r="62" spans="1:4" x14ac:dyDescent="0.25">
      <c r="A62" s="25" t="s">
        <v>16</v>
      </c>
      <c r="B62" s="31">
        <f>B29</f>
        <v>14469</v>
      </c>
      <c r="C62" s="31">
        <f>C29</f>
        <v>14813</v>
      </c>
      <c r="D62" s="31">
        <f>D29</f>
        <v>29282</v>
      </c>
    </row>
    <row r="63" spans="1:4" x14ac:dyDescent="0.25">
      <c r="A63" s="25" t="s">
        <v>17</v>
      </c>
      <c r="B63" s="31">
        <f>B17+B24+B34+B35+B40+B46</f>
        <v>6969</v>
      </c>
      <c r="C63" s="31">
        <f>C17+C24+C34+C35+C40+C46</f>
        <v>7419</v>
      </c>
      <c r="D63" s="31">
        <f>D17+D24+D34+D35+D40+D46</f>
        <v>14388</v>
      </c>
    </row>
    <row r="64" spans="1:4" x14ac:dyDescent="0.25">
      <c r="A64" s="25" t="s">
        <v>18</v>
      </c>
      <c r="B64" s="31">
        <f t="shared" ref="B64:D64" si="1">B13+B14+B16+B18+B20+B44+B53</f>
        <v>10438</v>
      </c>
      <c r="C64" s="31">
        <f t="shared" si="1"/>
        <v>10765</v>
      </c>
      <c r="D64" s="31">
        <f t="shared" si="1"/>
        <v>21203</v>
      </c>
    </row>
    <row r="65" spans="1:4" x14ac:dyDescent="0.25">
      <c r="A65" s="25" t="s">
        <v>19</v>
      </c>
      <c r="B65" s="31">
        <f t="shared" ref="B65:D65" si="2">B10+B21+B25+B26+B32+B33</f>
        <v>8659</v>
      </c>
      <c r="C65" s="31">
        <f t="shared" si="2"/>
        <v>8751</v>
      </c>
      <c r="D65" s="31">
        <f t="shared" si="2"/>
        <v>17410</v>
      </c>
    </row>
    <row r="66" spans="1:4" x14ac:dyDescent="0.25">
      <c r="A66" s="25" t="s">
        <v>20</v>
      </c>
      <c r="B66" s="31">
        <f t="shared" ref="B66:D66" si="3">B27+B30+B36+B50+B51+B55</f>
        <v>6501</v>
      </c>
      <c r="C66" s="31">
        <f t="shared" si="3"/>
        <v>6675</v>
      </c>
      <c r="D66" s="31">
        <f t="shared" si="3"/>
        <v>13176</v>
      </c>
    </row>
    <row r="67" spans="1:4" x14ac:dyDescent="0.25">
      <c r="A67" s="25" t="s">
        <v>21</v>
      </c>
      <c r="B67" s="31">
        <f t="shared" ref="B67:D67" si="4">B11+B19+B28+B37+B45+B47+B48</f>
        <v>2906</v>
      </c>
      <c r="C67" s="31">
        <f t="shared" si="4"/>
        <v>3210</v>
      </c>
      <c r="D67" s="31">
        <f t="shared" si="4"/>
        <v>6116</v>
      </c>
    </row>
    <row r="68" spans="1:4" x14ac:dyDescent="0.25">
      <c r="B68" s="28"/>
      <c r="C68" s="28"/>
      <c r="D68" s="28"/>
    </row>
    <row r="70" spans="1:4" x14ac:dyDescent="0.25">
      <c r="A70" s="29" t="s">
        <v>101</v>
      </c>
    </row>
  </sheetData>
  <mergeCells count="4">
    <mergeCell ref="A57:A58"/>
    <mergeCell ref="B57:D57"/>
    <mergeCell ref="A7:A8"/>
    <mergeCell ref="B7:D7"/>
  </mergeCells>
  <hyperlinks>
    <hyperlink ref="D5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Presentación</vt:lpstr>
      <vt:lpstr>Contenido</vt:lpstr>
      <vt:lpstr>PCSEC_1</vt:lpstr>
      <vt:lpstr>PCSEC_2</vt:lpstr>
      <vt:lpstr>PCSEC_3</vt:lpstr>
      <vt:lpstr>PCSEC_4</vt:lpstr>
      <vt:lpstr>PSEC_5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Usuario</cp:lastModifiedBy>
  <dcterms:created xsi:type="dcterms:W3CDTF">2014-11-13T16:21:28Z</dcterms:created>
  <dcterms:modified xsi:type="dcterms:W3CDTF">2018-03-06T05:23:14Z</dcterms:modified>
</cp:coreProperties>
</file>